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P:\"/>
    </mc:Choice>
  </mc:AlternateContent>
  <xr:revisionPtr revIDLastSave="0" documentId="13_ncr:1_{55D1E049-AD82-4878-AEAF-15FA6CD13D2B}" xr6:coauthVersionLast="47" xr6:coauthVersionMax="47" xr10:uidLastSave="{00000000-0000-0000-0000-000000000000}"/>
  <bookViews>
    <workbookView xWindow="29520" yWindow="2040" windowWidth="26220" windowHeight="13365" xr2:uid="{00000000-000D-0000-FFFF-FFFF00000000}"/>
  </bookViews>
  <sheets>
    <sheet name="PACKING LIST" sheetId="12" r:id="rId1"/>
    <sheet name="INVOICE(D-210)" sheetId="13" state="hidden" r:id="rId2"/>
    <sheet name="PACKING LIST(D-210)" sheetId="14" state="hidden" r:id="rId3"/>
  </sheets>
  <definedNames>
    <definedName name="_xlnm.Print_Area" localSheetId="1">'INVOICE(D-210)'!$A$1:$P$112</definedName>
    <definedName name="_xlnm.Print_Area" localSheetId="0">'PACKING LIST'!$A$1:$Q$92</definedName>
    <definedName name="_xlnm.Print_Area" localSheetId="2">'PACKING LIST(D-210)'!$A$1:$Q$92</definedName>
    <definedName name="_xlnm.Print_Titles" localSheetId="1">'INVOICE(D-210)'!$1:$6</definedName>
    <definedName name="_xlnm.Print_Titles" localSheetId="0">'PACKING LIST'!$1:$6</definedName>
    <definedName name="_xlnm.Print_Titles" localSheetId="2">'PACKING LIST(D-210)'!$1:$6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47" i="12" l="1"/>
  <c r="Q48" i="12" s="1"/>
  <c r="Q45" i="12"/>
  <c r="C48" i="12"/>
  <c r="C45" i="12" l="1"/>
  <c r="S32" i="12" l="1"/>
  <c r="C106" i="13" l="1"/>
  <c r="D62" i="14"/>
  <c r="G73" i="13"/>
  <c r="H40" i="13"/>
  <c r="K21" i="14" l="1"/>
  <c r="M38" i="14" l="1"/>
  <c r="A27" i="14" l="1"/>
  <c r="A21" i="14"/>
  <c r="O16" i="14"/>
  <c r="O15" i="14"/>
  <c r="O14" i="14"/>
  <c r="O13" i="14"/>
  <c r="Q8" i="14"/>
  <c r="Q7" i="14"/>
  <c r="X107" i="13"/>
  <c r="X106" i="13"/>
  <c r="X105" i="13"/>
  <c r="X104" i="13"/>
  <c r="E69" i="13"/>
  <c r="I59" i="14" s="1"/>
  <c r="B68" i="13"/>
  <c r="C58" i="14" s="1"/>
  <c r="B67" i="13"/>
  <c r="E65" i="13"/>
  <c r="I56" i="14" s="1"/>
  <c r="B64" i="13"/>
  <c r="C55" i="14" s="1"/>
  <c r="B63" i="13"/>
  <c r="E61" i="13"/>
  <c r="I53" i="14" s="1"/>
  <c r="B60" i="13"/>
  <c r="C52" i="14" s="1"/>
  <c r="B59" i="13"/>
  <c r="E57" i="13"/>
  <c r="I50" i="14" s="1"/>
  <c r="B56" i="13"/>
  <c r="C49" i="14" s="1"/>
  <c r="B55" i="13"/>
  <c r="E53" i="13"/>
  <c r="I47" i="14" s="1"/>
  <c r="B52" i="13"/>
  <c r="C46" i="14" s="1"/>
  <c r="B51" i="13"/>
  <c r="E49" i="13"/>
  <c r="I44" i="14" s="1"/>
  <c r="B48" i="13"/>
  <c r="C43" i="14" s="1"/>
  <c r="B47" i="13"/>
  <c r="E45" i="13"/>
  <c r="I41" i="14" s="1"/>
  <c r="B44" i="13"/>
  <c r="C40" i="14" s="1"/>
  <c r="B43" i="13"/>
  <c r="E41" i="13"/>
  <c r="B40" i="13"/>
  <c r="C37" i="14" s="1"/>
  <c r="B39" i="13"/>
  <c r="E37" i="13"/>
  <c r="I35" i="14" s="1"/>
  <c r="B36" i="13"/>
  <c r="C34" i="14" s="1"/>
  <c r="B35" i="13"/>
  <c r="E33" i="13"/>
  <c r="I32" i="14" s="1"/>
  <c r="B32" i="13"/>
  <c r="C31" i="14" s="1"/>
  <c r="Z27" i="13"/>
  <c r="Y27" i="13"/>
  <c r="N68" i="13" s="1"/>
  <c r="U27" i="13"/>
  <c r="B69" i="13" s="1"/>
  <c r="C59" i="14" s="1"/>
  <c r="Z26" i="13"/>
  <c r="Y26" i="13"/>
  <c r="N64" i="13" s="1"/>
  <c r="U26" i="13"/>
  <c r="X26" i="13" s="1"/>
  <c r="Z25" i="13"/>
  <c r="Y25" i="13"/>
  <c r="N60" i="13" s="1"/>
  <c r="U25" i="13"/>
  <c r="B61" i="13" s="1"/>
  <c r="C53" i="14" s="1"/>
  <c r="Z24" i="13"/>
  <c r="Y24" i="13"/>
  <c r="N56" i="13" s="1"/>
  <c r="U24" i="13"/>
  <c r="B57" i="13" s="1"/>
  <c r="C50" i="14" s="1"/>
  <c r="M24" i="13"/>
  <c r="K25" i="14" s="1"/>
  <c r="Z23" i="13"/>
  <c r="Y23" i="13"/>
  <c r="N52" i="13" s="1"/>
  <c r="U23" i="13"/>
  <c r="X23" i="13" s="1"/>
  <c r="Z22" i="13"/>
  <c r="Y22" i="13"/>
  <c r="N48" i="13" s="1"/>
  <c r="U22" i="13"/>
  <c r="X22" i="13" s="1"/>
  <c r="Z21" i="13"/>
  <c r="Y21" i="13"/>
  <c r="N44" i="13" s="1"/>
  <c r="U21" i="13"/>
  <c r="B45" i="13" s="1"/>
  <c r="C41" i="14" s="1"/>
  <c r="Z20" i="13"/>
  <c r="Y20" i="13"/>
  <c r="N40" i="13" s="1"/>
  <c r="B41" i="13"/>
  <c r="C38" i="14" s="1"/>
  <c r="N36" i="13"/>
  <c r="P36" i="13" s="1"/>
  <c r="X19" i="13"/>
  <c r="Z18" i="13"/>
  <c r="Y18" i="13"/>
  <c r="N32" i="13" s="1"/>
  <c r="U18" i="13"/>
  <c r="X18" i="13" s="1"/>
  <c r="I62" i="14" l="1"/>
  <c r="X24" i="13"/>
  <c r="H56" i="13" s="1"/>
  <c r="P56" i="13" s="1"/>
  <c r="H64" i="13"/>
  <c r="P64" i="13" s="1"/>
  <c r="AA26" i="13"/>
  <c r="M55" i="14" s="1"/>
  <c r="Q32" i="14"/>
  <c r="Q62" i="14" s="1"/>
  <c r="B31" i="14"/>
  <c r="Q44" i="14"/>
  <c r="B43" i="14"/>
  <c r="Q56" i="14"/>
  <c r="B55" i="14"/>
  <c r="AA19" i="13"/>
  <c r="Q41" i="14"/>
  <c r="B40" i="14"/>
  <c r="Q53" i="14"/>
  <c r="B52" i="14"/>
  <c r="Q47" i="14"/>
  <c r="B46" i="14"/>
  <c r="AA23" i="13"/>
  <c r="M46" i="14" s="1"/>
  <c r="H52" i="13"/>
  <c r="P52" i="13" s="1"/>
  <c r="H32" i="13"/>
  <c r="G72" i="13" s="1"/>
  <c r="AA18" i="13"/>
  <c r="M31" i="14" s="1"/>
  <c r="H48" i="13"/>
  <c r="P48" i="13" s="1"/>
  <c r="AA22" i="13"/>
  <c r="M43" i="14" s="1"/>
  <c r="Q50" i="14"/>
  <c r="B49" i="14"/>
  <c r="Q59" i="14"/>
  <c r="B58" i="14"/>
  <c r="X20" i="13"/>
  <c r="X27" i="13"/>
  <c r="B37" i="13"/>
  <c r="C35" i="14" s="1"/>
  <c r="B53" i="13"/>
  <c r="C47" i="14" s="1"/>
  <c r="X21" i="13"/>
  <c r="B33" i="13"/>
  <c r="C32" i="14" s="1"/>
  <c r="B49" i="13"/>
  <c r="C44" i="14" s="1"/>
  <c r="B65" i="13"/>
  <c r="C56" i="14" s="1"/>
  <c r="E74" i="13"/>
  <c r="X25" i="13"/>
  <c r="AA24" i="13" l="1"/>
  <c r="M49" i="14" s="1"/>
  <c r="O49" i="14" s="1"/>
  <c r="O50" i="14" s="1"/>
  <c r="P32" i="13"/>
  <c r="AA27" i="13"/>
  <c r="M58" i="14" s="1"/>
  <c r="H68" i="13"/>
  <c r="P68" i="13" s="1"/>
  <c r="M44" i="14"/>
  <c r="O43" i="14"/>
  <c r="O44" i="14" s="1"/>
  <c r="AA20" i="13"/>
  <c r="P40" i="13"/>
  <c r="H60" i="13"/>
  <c r="P60" i="13" s="1"/>
  <c r="AA25" i="13"/>
  <c r="M52" i="14" s="1"/>
  <c r="H44" i="13"/>
  <c r="AA21" i="13"/>
  <c r="M40" i="14" s="1"/>
  <c r="O46" i="14"/>
  <c r="O47" i="14" s="1"/>
  <c r="M47" i="14"/>
  <c r="M35" i="14"/>
  <c r="M56" i="14"/>
  <c r="O55" i="14"/>
  <c r="O56" i="14" s="1"/>
  <c r="O31" i="14"/>
  <c r="O32" i="14" s="1"/>
  <c r="M32" i="14"/>
  <c r="C44" i="12"/>
  <c r="I57" i="12"/>
  <c r="Q57" i="12" s="1"/>
  <c r="C56" i="12"/>
  <c r="I54" i="12"/>
  <c r="C53" i="12"/>
  <c r="I51" i="12"/>
  <c r="C50" i="12"/>
  <c r="C47" i="12"/>
  <c r="C57" i="12"/>
  <c r="C51" i="12"/>
  <c r="I47" i="12" l="1"/>
  <c r="M62" i="14"/>
  <c r="O62" i="14"/>
  <c r="P44" i="13"/>
  <c r="P72" i="13" s="1"/>
  <c r="M50" i="14"/>
  <c r="G106" i="13"/>
  <c r="G81" i="14" s="1"/>
  <c r="C81" i="14"/>
  <c r="O40" i="14"/>
  <c r="O41" i="14" s="1"/>
  <c r="M41" i="14"/>
  <c r="C83" i="14"/>
  <c r="G108" i="13"/>
  <c r="G83" i="14" s="1"/>
  <c r="O58" i="14"/>
  <c r="O59" i="14" s="1"/>
  <c r="M59" i="14"/>
  <c r="O52" i="14"/>
  <c r="O53" i="14" s="1"/>
  <c r="M53" i="14"/>
  <c r="B56" i="12"/>
  <c r="C54" i="12"/>
  <c r="Q54" i="12"/>
  <c r="B53" i="12"/>
  <c r="B50" i="12"/>
  <c r="Q51" i="12"/>
  <c r="M47" i="12"/>
  <c r="M53" i="12"/>
  <c r="I44" i="12"/>
  <c r="I48" i="12" l="1"/>
  <c r="M50" i="12"/>
  <c r="M48" i="12"/>
  <c r="M44" i="12"/>
  <c r="M56" i="12"/>
  <c r="M54" i="12"/>
  <c r="O53" i="12"/>
  <c r="O54" i="12" s="1"/>
  <c r="O44" i="12" l="1"/>
  <c r="O45" i="12" s="1"/>
  <c r="O50" i="12"/>
  <c r="O51" i="12" s="1"/>
  <c r="M51" i="12"/>
  <c r="M57" i="12"/>
  <c r="O56" i="12"/>
  <c r="O57" i="12" s="1"/>
  <c r="O47" i="12"/>
  <c r="O48" i="12" s="1"/>
  <c r="M45" i="12" l="1"/>
  <c r="I45" i="12" l="1"/>
</calcChain>
</file>

<file path=xl/sharedStrings.xml><?xml version="1.0" encoding="utf-8"?>
<sst xmlns="http://schemas.openxmlformats.org/spreadsheetml/2006/main" count="274" uniqueCount="163">
  <si>
    <t>ADWILL D-175</t>
    <phoneticPr fontId="2" type="noConversion"/>
  </si>
  <si>
    <t>ADWILL P-6205B</t>
    <phoneticPr fontId="2" type="noConversion"/>
  </si>
  <si>
    <t>자재명</t>
    <phoneticPr fontId="2" type="noConversion"/>
  </si>
  <si>
    <t>MADE IN KOREA</t>
  </si>
  <si>
    <t>P/NO.16</t>
  </si>
  <si>
    <t>ADWILL D-175(230)</t>
  </si>
  <si>
    <t>ADWILL D-210(300)</t>
  </si>
  <si>
    <t>P/NO.17-19</t>
  </si>
  <si>
    <r>
      <t>PO/NO.</t>
    </r>
    <r>
      <rPr>
        <sz val="10"/>
        <rFont val="Century"/>
        <family val="1"/>
      </rPr>
      <t xml:space="preserve"> </t>
    </r>
    <r>
      <rPr>
        <sz val="10"/>
        <rFont val="MS Gothic"/>
        <family val="3"/>
        <charset val="128"/>
      </rPr>
      <t>2011040055KA</t>
    </r>
  </si>
  <si>
    <t>ADWILL P-6205B(330mm)</t>
  </si>
  <si>
    <r>
      <t>PO/NO.</t>
    </r>
    <r>
      <rPr>
        <sz val="10"/>
        <rFont val="Century"/>
        <family val="1"/>
      </rPr>
      <t xml:space="preserve"> </t>
    </r>
    <r>
      <rPr>
        <sz val="10"/>
        <rFont val="MS Gothic"/>
        <family val="3"/>
        <charset val="128"/>
      </rPr>
      <t>2011040047KA</t>
    </r>
  </si>
  <si>
    <r>
      <t>PO/NO.</t>
    </r>
    <r>
      <rPr>
        <sz val="10"/>
        <rFont val="Century"/>
        <family val="1"/>
      </rPr>
      <t xml:space="preserve"> </t>
    </r>
    <r>
      <rPr>
        <sz val="10"/>
        <rFont val="MS Gothic"/>
        <family val="3"/>
        <charset val="128"/>
      </rPr>
      <t>2011040002KA</t>
    </r>
  </si>
  <si>
    <r>
      <t>PO/NO.</t>
    </r>
    <r>
      <rPr>
        <sz val="10"/>
        <rFont val="Century"/>
        <family val="1"/>
      </rPr>
      <t xml:space="preserve"> </t>
    </r>
    <r>
      <rPr>
        <sz val="10"/>
        <rFont val="MS Gothic"/>
        <family val="3"/>
        <charset val="128"/>
      </rPr>
      <t>2011040046KA</t>
    </r>
  </si>
  <si>
    <t xml:space="preserve">LATT </t>
  </si>
  <si>
    <t>KOREAN ORIGIN</t>
    <phoneticPr fontId="2" type="noConversion"/>
  </si>
  <si>
    <t>REMARKS</t>
  </si>
  <si>
    <t>JP\</t>
  </si>
  <si>
    <t>ROLL(S)</t>
  </si>
  <si>
    <t>GRAND TOTAL:</t>
    <phoneticPr fontId="2" type="noConversion"/>
  </si>
  <si>
    <t>㎡</t>
    <phoneticPr fontId="2" type="noConversion"/>
  </si>
  <si>
    <t>DESCRIPTION</t>
    <phoneticPr fontId="2" type="noConversion"/>
  </si>
  <si>
    <t>T/T REMITTANCE 60DAYS AFTER CUTOFF DATE</t>
    <phoneticPr fontId="2" type="noConversion"/>
  </si>
  <si>
    <t>On or About</t>
    <phoneticPr fontId="2" type="noConversion"/>
  </si>
  <si>
    <t>Shipped Per</t>
    <phoneticPr fontId="2" type="noConversion"/>
  </si>
  <si>
    <t>TEL: +886-7-811-7000#207</t>
  </si>
  <si>
    <t>ATTN : Ms. FEN-YAO_LIAO</t>
  </si>
  <si>
    <t xml:space="preserve">ATTN : HUANG MU-CHIEH </t>
  </si>
  <si>
    <t xml:space="preserve"> LATT</t>
    <phoneticPr fontId="2" type="noConversion"/>
  </si>
  <si>
    <t>Shipping Mark</t>
    <phoneticPr fontId="2" type="noConversion"/>
  </si>
  <si>
    <t xml:space="preserve"> </t>
    <phoneticPr fontId="2" type="noConversion"/>
  </si>
  <si>
    <t>ROLL(S)</t>
    <phoneticPr fontId="2" type="noConversion"/>
  </si>
  <si>
    <t>M3</t>
    <phoneticPr fontId="2" type="noConversion"/>
  </si>
  <si>
    <t>G/W</t>
    <phoneticPr fontId="2" type="noConversion"/>
  </si>
  <si>
    <t>N/W</t>
    <phoneticPr fontId="2" type="noConversion"/>
  </si>
  <si>
    <t>ROLL</t>
    <phoneticPr fontId="2" type="noConversion"/>
  </si>
  <si>
    <t>P/NO.</t>
    <phoneticPr fontId="2" type="noConversion"/>
  </si>
  <si>
    <t>From</t>
    <phoneticPr fontId="2" type="noConversion"/>
  </si>
  <si>
    <t>No. 6, Centeral 6th Road, K.E.P.Z., Kaohsiung 806,Taiwan</t>
    <phoneticPr fontId="2" type="noConversion"/>
  </si>
  <si>
    <t>LINTEC ADVANCED TECHNOLOGIES(TAIWAN),INC. K.E.P.Z BRANCH　</t>
    <phoneticPr fontId="2" type="noConversion"/>
  </si>
  <si>
    <t>Buyer.</t>
    <phoneticPr fontId="2" type="noConversion"/>
  </si>
  <si>
    <t>FREIGHT COLLECT</t>
  </si>
  <si>
    <t>㎡</t>
    <phoneticPr fontId="2" type="noConversion"/>
  </si>
  <si>
    <t>KAOHSIUNG,TAIWAN</t>
  </si>
  <si>
    <t>BUSAN,KOREA</t>
    <phoneticPr fontId="2" type="noConversion"/>
  </si>
  <si>
    <t>To</t>
    <phoneticPr fontId="2" type="noConversion"/>
  </si>
  <si>
    <t>DESCRIPTION</t>
    <phoneticPr fontId="2" type="noConversion"/>
  </si>
  <si>
    <t>QUANTITY</t>
    <phoneticPr fontId="2" type="noConversion"/>
  </si>
  <si>
    <r>
      <rPr>
        <sz val="20"/>
        <rFont val="MS Gothic"/>
        <family val="3"/>
        <charset val="128"/>
      </rPr>
      <t xml:space="preserve">   </t>
    </r>
    <r>
      <rPr>
        <u/>
        <sz val="20"/>
        <rFont val="MS Gothic"/>
        <family val="3"/>
        <charset val="128"/>
      </rPr>
      <t>INVOICE</t>
    </r>
    <phoneticPr fontId="2" type="noConversion"/>
  </si>
  <si>
    <t>Buyer.</t>
    <phoneticPr fontId="2" type="noConversion"/>
  </si>
  <si>
    <t>Shipping Mark</t>
    <phoneticPr fontId="2" type="noConversion"/>
  </si>
  <si>
    <t>LINTEC ADVANCED TECHNOLOGIES(TAIWAN),INC. K.E.P.Z BRANCH　</t>
    <phoneticPr fontId="2" type="noConversion"/>
  </si>
  <si>
    <t>No. 6, Centeral 6th Road, K.E.P.Z., Kaohsiung 806,Taiwan</t>
    <phoneticPr fontId="2" type="noConversion"/>
  </si>
  <si>
    <t xml:space="preserve"> LATT</t>
    <phoneticPr fontId="2" type="noConversion"/>
  </si>
  <si>
    <t>Consignee.</t>
    <phoneticPr fontId="2" type="noConversion"/>
  </si>
  <si>
    <t xml:space="preserve"> MADE IN KOREA</t>
    <phoneticPr fontId="2" type="noConversion"/>
  </si>
  <si>
    <t>KG</t>
    <phoneticPr fontId="2" type="noConversion"/>
  </si>
  <si>
    <t>품명</t>
    <phoneticPr fontId="2" type="noConversion"/>
  </si>
  <si>
    <t>자재명</t>
    <phoneticPr fontId="2" type="noConversion"/>
  </si>
  <si>
    <t>규격</t>
    <phoneticPr fontId="2" type="noConversion"/>
  </si>
  <si>
    <t>ROLL</t>
    <phoneticPr fontId="2" type="noConversion"/>
  </si>
  <si>
    <t>ROLL당 M2</t>
    <phoneticPr fontId="2" type="noConversion"/>
  </si>
  <si>
    <t>단가</t>
    <phoneticPr fontId="2" type="noConversion"/>
  </si>
  <si>
    <t>무게(M2당)</t>
    <phoneticPr fontId="2" type="noConversion"/>
  </si>
  <si>
    <t>ROLL당 무게</t>
    <phoneticPr fontId="2" type="noConversion"/>
  </si>
  <si>
    <t xml:space="preserve"> </t>
    <phoneticPr fontId="2" type="noConversion"/>
  </si>
  <si>
    <t>UV SENSITIVE DICING TAPE</t>
    <phoneticPr fontId="2" type="noConversion"/>
  </si>
  <si>
    <t>OCEAN</t>
    <phoneticPr fontId="2" type="noConversion"/>
  </si>
  <si>
    <t>From</t>
    <phoneticPr fontId="2" type="noConversion"/>
  </si>
  <si>
    <t>Via</t>
    <phoneticPr fontId="2" type="noConversion"/>
  </si>
  <si>
    <t>Via</t>
    <phoneticPr fontId="2" type="noConversion"/>
  </si>
  <si>
    <t>BUSAN, KOREA</t>
    <phoneticPr fontId="2" type="noConversion"/>
  </si>
  <si>
    <t>To</t>
    <phoneticPr fontId="2" type="noConversion"/>
  </si>
  <si>
    <t>Your Order No.</t>
    <phoneticPr fontId="2" type="noConversion"/>
  </si>
  <si>
    <t>Your Order No.</t>
    <phoneticPr fontId="2" type="noConversion"/>
  </si>
  <si>
    <t>KAOHSIUNG,TAIWAN</t>
    <phoneticPr fontId="2" type="noConversion"/>
  </si>
  <si>
    <t>Payment</t>
    <phoneticPr fontId="2" type="noConversion"/>
  </si>
  <si>
    <t>QUANTITY</t>
    <phoneticPr fontId="2" type="noConversion"/>
  </si>
  <si>
    <t>UNIT PRICE</t>
    <phoneticPr fontId="2" type="noConversion"/>
  </si>
  <si>
    <t>AMOUNT</t>
    <phoneticPr fontId="2" type="noConversion"/>
  </si>
  <si>
    <t>FOB BUSAN, KOREA</t>
    <phoneticPr fontId="2" type="noConversion"/>
  </si>
  <si>
    <t>㎡</t>
    <phoneticPr fontId="2" type="noConversion"/>
  </si>
  <si>
    <t>JP\</t>
    <phoneticPr fontId="2" type="noConversion"/>
  </si>
  <si>
    <t>JP\</t>
    <phoneticPr fontId="2" type="noConversion"/>
  </si>
  <si>
    <t>㎡</t>
    <phoneticPr fontId="2" type="noConversion"/>
  </si>
  <si>
    <t>JP\</t>
    <phoneticPr fontId="2" type="noConversion"/>
  </si>
  <si>
    <t>------------------</t>
    <phoneticPr fontId="2" type="noConversion"/>
  </si>
  <si>
    <t xml:space="preserve"> </t>
    <phoneticPr fontId="2" type="noConversion"/>
  </si>
  <si>
    <t>Shipping Mark</t>
    <phoneticPr fontId="2" type="noConversion"/>
  </si>
  <si>
    <t>LATT</t>
    <phoneticPr fontId="2" type="noConversion"/>
  </si>
  <si>
    <t>PO/NO. 2011060041KA</t>
    <phoneticPr fontId="2" type="noConversion"/>
  </si>
  <si>
    <t>PO/NO. 2011060042KA</t>
    <phoneticPr fontId="2" type="noConversion"/>
  </si>
  <si>
    <t>ADWILL P-6205B(330mm)</t>
    <phoneticPr fontId="2" type="noConversion"/>
  </si>
  <si>
    <t>ADWILL P-6205B(230mm)</t>
    <phoneticPr fontId="2" type="noConversion"/>
  </si>
  <si>
    <t>P/NO.1-5</t>
    <phoneticPr fontId="2" type="noConversion"/>
  </si>
  <si>
    <t>P/NO.6</t>
    <phoneticPr fontId="2" type="noConversion"/>
  </si>
  <si>
    <t>P/NO.7</t>
    <phoneticPr fontId="2" type="noConversion"/>
  </si>
  <si>
    <t>**“RETURNABLE PACKING MATERIALS FOR UV SENSITIVE DICING TAPE &amp; SURFACE PROTECTIVE TAPE”</t>
    <phoneticPr fontId="2" type="noConversion"/>
  </si>
  <si>
    <t>** WILL BE RETURNED TO LINTEC KOREA, INC.</t>
    <phoneticPr fontId="2" type="noConversion"/>
  </si>
  <si>
    <t>품명</t>
    <phoneticPr fontId="2" type="noConversion"/>
  </si>
  <si>
    <t>규격</t>
    <phoneticPr fontId="2" type="noConversion"/>
  </si>
  <si>
    <t>ROLL</t>
    <phoneticPr fontId="2" type="noConversion"/>
  </si>
  <si>
    <t>ROLL당 M2</t>
    <phoneticPr fontId="2" type="noConversion"/>
  </si>
  <si>
    <t>단가</t>
    <phoneticPr fontId="2" type="noConversion"/>
  </si>
  <si>
    <t>무게</t>
    <phoneticPr fontId="2" type="noConversion"/>
  </si>
  <si>
    <t>** AFTER THE GOODS ARE DELIVERED.</t>
    <phoneticPr fontId="2" type="noConversion"/>
  </si>
  <si>
    <t>UV SENSITIVE DICING TAPE</t>
    <phoneticPr fontId="2" type="noConversion"/>
  </si>
  <si>
    <t>** LK STEEL PALLET(MODEL:LK1700)</t>
    <phoneticPr fontId="2" type="noConversion"/>
  </si>
  <si>
    <t>QUANTITY :</t>
    <phoneticPr fontId="2" type="noConversion"/>
  </si>
  <si>
    <t xml:space="preserve">PRICE : </t>
    <phoneticPr fontId="2" type="noConversion"/>
  </si>
  <si>
    <t>NO COMMERAICL VALUE</t>
    <phoneticPr fontId="2" type="noConversion"/>
  </si>
  <si>
    <t>ADWILL D-175C</t>
    <phoneticPr fontId="2" type="noConversion"/>
  </si>
  <si>
    <t>** FRP CORE (MODEL:LK1600)</t>
    <phoneticPr fontId="2" type="noConversion"/>
  </si>
  <si>
    <t>ADWILL D-210</t>
    <phoneticPr fontId="2" type="noConversion"/>
  </si>
  <si>
    <t xml:space="preserve"> LATT</t>
    <phoneticPr fontId="2" type="noConversion"/>
  </si>
  <si>
    <t xml:space="preserve"> PO/NO. 2014090040HO,2014090035KA</t>
    <phoneticPr fontId="2" type="noConversion"/>
  </si>
  <si>
    <t xml:space="preserve"> ADWILL D-210,D-175C(FOR SLITTER)</t>
    <phoneticPr fontId="2" type="noConversion"/>
  </si>
  <si>
    <t xml:space="preserve"> P/NO. 3</t>
    <phoneticPr fontId="2" type="noConversion"/>
  </si>
  <si>
    <t xml:space="preserve"> MADE IN KOREA</t>
    <phoneticPr fontId="2" type="noConversion"/>
  </si>
  <si>
    <r>
      <rPr>
        <sz val="20"/>
        <rFont val="MS Gothic"/>
        <family val="3"/>
        <charset val="128"/>
      </rPr>
      <t xml:space="preserve">    </t>
    </r>
    <r>
      <rPr>
        <u/>
        <sz val="20"/>
        <rFont val="MS Gothic"/>
        <family val="3"/>
        <charset val="128"/>
      </rPr>
      <t>PACKING LIST</t>
    </r>
    <phoneticPr fontId="2" type="noConversion"/>
  </si>
  <si>
    <t>Consignee.</t>
    <phoneticPr fontId="2" type="noConversion"/>
  </si>
  <si>
    <t>LINTEC ADVANCED TECHNOLOGIES(TAIWAN),INC. K.E.P.Z BRANCH　</t>
    <phoneticPr fontId="2" type="noConversion"/>
  </si>
  <si>
    <t>Payment</t>
    <phoneticPr fontId="2" type="noConversion"/>
  </si>
  <si>
    <t>ROLL(S)</t>
    <phoneticPr fontId="2" type="noConversion"/>
  </si>
  <si>
    <t>ROLL(S)</t>
    <phoneticPr fontId="2" type="noConversion"/>
  </si>
  <si>
    <t>ROLL(S)</t>
    <phoneticPr fontId="2" type="noConversion"/>
  </si>
  <si>
    <t xml:space="preserve">   GRAND TOTAL:</t>
    <phoneticPr fontId="2" type="noConversion"/>
  </si>
  <si>
    <t>ROLL(S)</t>
    <phoneticPr fontId="2" type="noConversion"/>
  </si>
  <si>
    <t>-------------------</t>
    <phoneticPr fontId="2" type="noConversion"/>
  </si>
  <si>
    <t>** TO BE CONTINUED NEXT PAGE **</t>
    <phoneticPr fontId="2" type="noConversion"/>
  </si>
  <si>
    <t>**“RETURNABLE PACKING MATERIALS FOR UV SENSITIVE DICING TAPE &amp; SURFACE PROTECTIVE TAPE”</t>
    <phoneticPr fontId="2" type="noConversion"/>
  </si>
  <si>
    <t>** WILL BE RETURNED TO LINTEC KOREA, INC.</t>
    <phoneticPr fontId="2" type="noConversion"/>
  </si>
  <si>
    <t>** AFTER THE GOODS ARE DELIVERED.</t>
    <phoneticPr fontId="2" type="noConversion"/>
  </si>
  <si>
    <t>** LK STEEL PALLET(MODEL:LK1700)</t>
    <phoneticPr fontId="2" type="noConversion"/>
  </si>
  <si>
    <t>QUANTITY :</t>
    <phoneticPr fontId="2" type="noConversion"/>
  </si>
  <si>
    <t xml:space="preserve">PRICE : </t>
    <phoneticPr fontId="2" type="noConversion"/>
  </si>
  <si>
    <t>NO COMMERAICL VALUE</t>
    <phoneticPr fontId="2" type="noConversion"/>
  </si>
  <si>
    <t>** FRP CORE (MODEL:LK1600)</t>
    <phoneticPr fontId="2" type="noConversion"/>
  </si>
  <si>
    <t xml:space="preserve"> </t>
    <phoneticPr fontId="2" type="noConversion"/>
  </si>
  <si>
    <t>ADWILL D-210</t>
  </si>
  <si>
    <t>UV SENSITIVE DICING TAPE</t>
    <phoneticPr fontId="2" type="noConversion"/>
  </si>
  <si>
    <t>SURFACE PROTECTIVE TAPE</t>
    <phoneticPr fontId="2" type="noConversion"/>
  </si>
  <si>
    <t>ADWILL P-6205B</t>
  </si>
  <si>
    <t>ROLL</t>
    <phoneticPr fontId="2" type="noConversion"/>
  </si>
  <si>
    <t>ROLL</t>
    <phoneticPr fontId="2" type="noConversion"/>
  </si>
  <si>
    <t xml:space="preserve"> ADWILL P-6205B</t>
    <phoneticPr fontId="2" type="noConversion"/>
  </si>
  <si>
    <t>3</t>
    <phoneticPr fontId="2" type="noConversion"/>
  </si>
  <si>
    <t>4</t>
    <phoneticPr fontId="2" type="noConversion"/>
  </si>
  <si>
    <t>ROLL</t>
    <phoneticPr fontId="2" type="noConversion"/>
  </si>
  <si>
    <t>LK1902-012</t>
    <phoneticPr fontId="2" type="noConversion"/>
  </si>
  <si>
    <t xml:space="preserve"> PO/NO. 2019010006HO, 2019010042HO</t>
    <phoneticPr fontId="2" type="noConversion"/>
  </si>
  <si>
    <t xml:space="preserve"> ADWILL D-210 (FOR SLITTER), P-6205B</t>
    <phoneticPr fontId="2" type="noConversion"/>
  </si>
  <si>
    <t xml:space="preserve"> P/NO. 3-4</t>
    <phoneticPr fontId="2" type="noConversion"/>
  </si>
  <si>
    <t>㎡</t>
  </si>
  <si>
    <t>From here,
it would be footer</t>
    <phoneticPr fontId="2" type="noConversion"/>
  </si>
  <si>
    <t>From here, top: header, bottom: content</t>
    <phoneticPr fontId="2" type="noConversion"/>
  </si>
  <si>
    <t>And… some dynamically changed contents here by listing</t>
    <phoneticPr fontId="2" type="noConversion"/>
  </si>
  <si>
    <t>Something footer contents (fixed contents)</t>
    <phoneticPr fontId="2" type="noConversion"/>
  </si>
  <si>
    <t>dynamically changed contents</t>
  </si>
  <si>
    <t>dynamically changed contents</t>
    <phoneticPr fontId="2" type="noConversion"/>
  </si>
  <si>
    <t>dynamically changed contents
(each line's formats are same, but not sure how many lines here...)
In code, use while or for maybe.
And if number of lines over 16, it would be next page.</t>
    <phoneticPr fontId="2" type="noConversion"/>
  </si>
  <si>
    <t>today's date</t>
    <phoneticPr fontId="2" type="noConversion"/>
  </si>
  <si>
    <t xml:space="preserve">fixed contents </t>
    <phoneticPr fontId="2" type="noConversion"/>
  </si>
  <si>
    <t>fixed contents</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</si>
</sst>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4">
    <numFmt numFmtId="41" formatCode="_-* #,##0_-;\-* #,##0_-;_-* &quot;-&quot;_-;_-@_-"/>
    <numFmt numFmtId="176" formatCode="mmm\ dd\,\ yyyy"/>
    <numFmt numFmtId="177" formatCode="General\ &quot;ROLL(S) /&quot;"/>
    <numFmt numFmtId="178" formatCode="General&quot; KG&quot;"/>
    <numFmt numFmtId="179" formatCode="0_ "/>
    <numFmt numFmtId="180" formatCode="_-[$¥-411]* #,##0.00_-;\-[$¥-411]* #,##0.00_-;_-[$¥-411]* &quot;-&quot;??_-;_-@_-"/>
    <numFmt numFmtId="181" formatCode="General&quot;EA&quot;"/>
    <numFmt numFmtId="182" formatCode="&quot;0.0427% * 1.1 * JPY&quot;@"/>
    <numFmt numFmtId="183" formatCode="#,##0.0_ "/>
    <numFmt numFmtId="184" formatCode="\(General&quot; ROLLS&quot;\)"/>
    <numFmt numFmtId="185" formatCode="&quot;TOTAL &quot;General&quot; PACKAGE&quot;"/>
    <numFmt numFmtId="186" formatCode="_-* #,##0.0_-;\-* #,##0.0_-;_-* &quot;-&quot;_-;_-@_-"/>
    <numFmt numFmtId="187" formatCode="#,##0_ "/>
    <numFmt numFmtId="188" formatCode="General&quot;M&quot;"/>
    <numFmt numFmtId="189" formatCode="General&quot;mm&quot;"/>
    <numFmt numFmtId="190" formatCode="General&quot;ROLL&quot;"/>
    <numFmt numFmtId="191" formatCode="&quot;Date:&quot;mmm\ dd\,\ yyyy"/>
    <numFmt numFmtId="192" formatCode="&quot;No.&quot;@"/>
    <numFmt numFmtId="193" formatCode="&quot;TOTAL &quot;General&quot; PACKAGE(S)&quot;"/>
    <numFmt numFmtId="194" formatCode="0.00&quot; M3&quot;"/>
    <numFmt numFmtId="195" formatCode="0.00&quot; Kgs.&quot;"/>
    <numFmt numFmtId="196" formatCode="&quot;&quot;General&quot;&quot;"/>
    <numFmt numFmtId="197" formatCode="&quot;&quot;General&quot; PALLETS&quot;"/>
    <numFmt numFmtId="198" formatCode="0.0000"/>
    <numFmt numFmtId="199" formatCode="&quot;@&quot;General&quot;.00&quot;"/>
    <numFmt numFmtId="200" formatCode="&quot;@&quot;General&quot;&quot;"/>
    <numFmt numFmtId="201" formatCode="&quot;( &quot;General&quot; )&quot;"/>
    <numFmt numFmtId="202" formatCode="mm&quot;월&quot;\ dd&quot;일&quot;"/>
    <numFmt numFmtId="203" formatCode="&quot;&quot;General&quot; PACKAGE&quot;"/>
    <numFmt numFmtId="204" formatCode="#,000.00&quot; Kgs.&quot;"/>
    <numFmt numFmtId="205" formatCode="#,000.00"/>
    <numFmt numFmtId="206" formatCode="&quot;No. &quot;@"/>
    <numFmt numFmtId="207" formatCode="#,#00.00"/>
    <numFmt numFmtId="208" formatCode="&quot;@&quot;#,###&quot;&quot;"/>
  </numFmts>
  <fonts count="25" x14ac:knownFonts="1">
    <font>
      <sz val="11"/>
      <name val="돋움"/>
      <family val="3"/>
      <charset val="129"/>
    </font>
    <font>
      <sz val="11"/>
      <name val="돋움"/>
      <family val="3"/>
      <charset val="129"/>
    </font>
    <font>
      <sz val="8"/>
      <name val="돋움"/>
      <family val="3"/>
      <charset val="129"/>
    </font>
    <font>
      <sz val="10"/>
      <name val="돋움"/>
      <family val="3"/>
      <charset val="129"/>
    </font>
    <font>
      <sz val="10"/>
      <name val="MS Gothic"/>
      <family val="3"/>
      <charset val="128"/>
    </font>
    <font>
      <sz val="10"/>
      <color theme="0"/>
      <name val="MS Gothic"/>
      <family val="3"/>
      <charset val="128"/>
    </font>
    <font>
      <sz val="10"/>
      <color rgb="FFFFFFFF"/>
      <name val="MS Gothic"/>
      <family val="3"/>
      <charset val="128"/>
    </font>
    <font>
      <sz val="10"/>
      <name val="Century"/>
      <family val="1"/>
    </font>
    <font>
      <b/>
      <sz val="10"/>
      <name val="MS Gothic"/>
      <family val="3"/>
      <charset val="128"/>
    </font>
    <font>
      <b/>
      <u/>
      <sz val="10"/>
      <name val="MS Gothic"/>
      <family val="3"/>
      <charset val="128"/>
    </font>
    <font>
      <u/>
      <sz val="8"/>
      <name val="MS Gothic"/>
      <family val="3"/>
      <charset val="128"/>
    </font>
    <font>
      <sz val="12"/>
      <color indexed="8"/>
      <name val="굴림"/>
      <family val="3"/>
      <charset val="129"/>
    </font>
    <font>
      <sz val="10"/>
      <color indexed="8"/>
      <name val="MS Gothic"/>
      <family val="3"/>
      <charset val="128"/>
    </font>
    <font>
      <sz val="11"/>
      <name val="MS Gothic"/>
      <family val="3"/>
      <charset val="128"/>
    </font>
    <font>
      <u/>
      <sz val="10"/>
      <name val="MS Gothic"/>
      <family val="3"/>
      <charset val="128"/>
    </font>
    <font>
      <sz val="9"/>
      <name val="돋움"/>
      <family val="3"/>
      <charset val="129"/>
    </font>
    <font>
      <sz val="9"/>
      <name val="MS Gothic"/>
      <family val="3"/>
      <charset val="128"/>
    </font>
    <font>
      <b/>
      <sz val="11"/>
      <name val="MS Gothic"/>
      <family val="3"/>
      <charset val="128"/>
    </font>
    <font>
      <sz val="8"/>
      <name val="MS Gothic"/>
      <family val="3"/>
      <charset val="128"/>
    </font>
    <font>
      <u/>
      <sz val="20"/>
      <name val="MS Gothic"/>
      <family val="3"/>
      <charset val="128"/>
    </font>
    <font>
      <sz val="20"/>
      <name val="MS Gothic"/>
      <family val="3"/>
      <charset val="128"/>
    </font>
    <font>
      <sz val="10"/>
      <color theme="0"/>
      <name val="돋움"/>
      <family val="3"/>
      <charset val="129"/>
    </font>
    <font>
      <sz val="10"/>
      <name val="MS Gothic"/>
      <family val="3"/>
    </font>
    <font>
      <u/>
      <sz val="10"/>
      <name val="맑은 고딕"/>
      <family val="3"/>
      <charset val="129"/>
    </font>
    <font>
      <sz val="10"/>
      <name val="맑은 고딕"/>
      <family val="3"/>
      <charset val="129"/>
    </font>
  </fonts>
  <fills count="3">
    <fill>
      <patternFill patternType="none"/>
    </fill>
    <fill>
      <patternFill patternType="gray125"/>
    </fill>
    <fill>
      <patternFill patternType="solid">
        <fgColor rgb="FFFFFF0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medium">
        <color indexed="64"/>
      </left>
      <right style="medium">
        <color indexed="64"/>
      </right>
      <top style="medium">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diagonal/>
    </border>
    <border>
      <left/>
      <right style="thin">
        <color indexed="64"/>
      </right>
      <top style="thin">
        <color indexed="64"/>
      </top>
      <bottom/>
      <diagonal/>
    </border>
    <border>
      <left style="thin">
        <color indexed="64"/>
      </left>
      <right/>
      <top style="thin">
        <color indexed="64"/>
      </top>
      <bottom/>
      <diagonal/>
    </border>
  </borders>
  <cellStyleXfs count="3">
    <xf numFmtId="0" fontId="0" fillId="0" borderId="0">
      <alignment vertical="center"/>
    </xf>
    <xf numFmtId="41" fontId="1" fillId="0" borderId="0" applyFont="0" applyFill="0" applyBorder="0" applyAlignment="0" applyProtection="0">
      <alignment vertical="center"/>
    </xf>
    <xf numFmtId="0" fontId="11" fillId="0" borderId="0"/>
  </cellStyleXfs>
  <cellXfs count="179">
    <xf numFmtId="0" fontId="0" fillId="0" borderId="0" xfId="0">
      <alignment vertical="center"/>
    </xf>
    <xf numFmtId="0" fontId="3" fillId="0" borderId="0" xfId="0" applyFont="1">
      <alignment vertical="center"/>
    </xf>
    <xf numFmtId="0" fontId="4" fillId="0" borderId="0" xfId="0" applyFont="1">
      <alignment vertical="center"/>
    </xf>
    <xf numFmtId="0" fontId="4" fillId="0" borderId="0" xfId="0" applyFont="1" applyAlignment="1">
      <alignment horizontal="left" vertical="center" indent="1"/>
    </xf>
    <xf numFmtId="0" fontId="4" fillId="0" borderId="0" xfId="0" quotePrefix="1" applyFont="1">
      <alignment vertical="center"/>
    </xf>
    <xf numFmtId="176" fontId="4" fillId="0" borderId="0" xfId="0" applyNumberFormat="1" applyFont="1">
      <alignment vertical="center"/>
    </xf>
    <xf numFmtId="15" fontId="4" fillId="0" borderId="0" xfId="0" applyNumberFormat="1" applyFont="1" applyAlignment="1">
      <alignment horizontal="left" vertical="center" indent="1"/>
    </xf>
    <xf numFmtId="0" fontId="5" fillId="0" borderId="0" xfId="0" applyFont="1" applyAlignment="1">
      <alignment horizontal="left" vertical="center"/>
    </xf>
    <xf numFmtId="0" fontId="5" fillId="0" borderId="0" xfId="0" applyFont="1">
      <alignment vertical="center"/>
    </xf>
    <xf numFmtId="177" fontId="4" fillId="0" borderId="0" xfId="0" applyNumberFormat="1" applyFont="1">
      <alignment vertical="center"/>
    </xf>
    <xf numFmtId="0" fontId="4" fillId="0" borderId="0" xfId="0" applyFont="1" applyAlignment="1">
      <alignment horizontal="center" vertical="center"/>
    </xf>
    <xf numFmtId="178" fontId="4" fillId="0" borderId="0" xfId="0" applyNumberFormat="1" applyFont="1">
      <alignment vertical="center"/>
    </xf>
    <xf numFmtId="179" fontId="4" fillId="0" borderId="0" xfId="0" quotePrefix="1" applyNumberFormat="1" applyFont="1">
      <alignment vertical="center"/>
    </xf>
    <xf numFmtId="0" fontId="4" fillId="0" borderId="0" xfId="0" applyFont="1" applyAlignment="1">
      <alignment horizontal="left" vertical="center"/>
    </xf>
    <xf numFmtId="0" fontId="4" fillId="0" borderId="0" xfId="0" applyFont="1" applyAlignment="1">
      <alignment horizontal="left" vertical="center" indent="2"/>
    </xf>
    <xf numFmtId="0" fontId="4" fillId="0" borderId="1" xfId="0" applyFont="1" applyBorder="1">
      <alignment vertical="center"/>
    </xf>
    <xf numFmtId="41" fontId="4" fillId="0" borderId="1" xfId="1" applyFont="1" applyBorder="1" applyAlignment="1">
      <alignment vertical="center"/>
    </xf>
    <xf numFmtId="0" fontId="0" fillId="0" borderId="1" xfId="0" applyBorder="1">
      <alignment vertical="center"/>
    </xf>
    <xf numFmtId="0" fontId="4" fillId="0" borderId="1" xfId="0" applyFont="1" applyBorder="1" applyAlignment="1">
      <alignment horizontal="left" vertical="center"/>
    </xf>
    <xf numFmtId="3" fontId="3" fillId="0" borderId="0" xfId="0" applyNumberFormat="1" applyFont="1">
      <alignment vertical="center"/>
    </xf>
    <xf numFmtId="0" fontId="6" fillId="0" borderId="0" xfId="0" applyFont="1" applyAlignment="1">
      <alignment horizontal="left" vertical="center"/>
    </xf>
    <xf numFmtId="0" fontId="8" fillId="0" borderId="0" xfId="0" applyFont="1" applyAlignment="1">
      <alignment horizontal="center" vertical="center"/>
    </xf>
    <xf numFmtId="0" fontId="9" fillId="0" borderId="0" xfId="0" applyFont="1">
      <alignment vertical="center"/>
    </xf>
    <xf numFmtId="0" fontId="4" fillId="0" borderId="0" xfId="0" applyFont="1" applyAlignment="1">
      <alignment horizontal="right" vertical="center"/>
    </xf>
    <xf numFmtId="182" fontId="4" fillId="0" borderId="0" xfId="0" applyNumberFormat="1" applyFont="1">
      <alignment vertical="center"/>
    </xf>
    <xf numFmtId="0" fontId="4" fillId="0" borderId="0" xfId="0" applyFont="1" applyAlignment="1">
      <alignment horizontal="justify" vertical="center"/>
    </xf>
    <xf numFmtId="0" fontId="8" fillId="0" borderId="0" xfId="0" applyFont="1">
      <alignment vertical="center"/>
    </xf>
    <xf numFmtId="0" fontId="10" fillId="0" borderId="0" xfId="0" applyFont="1">
      <alignment vertical="center"/>
    </xf>
    <xf numFmtId="0" fontId="4" fillId="0" borderId="0" xfId="0" quotePrefix="1" applyFont="1" applyAlignment="1">
      <alignment horizontal="left" vertical="center"/>
    </xf>
    <xf numFmtId="183" fontId="4" fillId="0" borderId="0" xfId="0" applyNumberFormat="1" applyFont="1">
      <alignment vertical="center"/>
    </xf>
    <xf numFmtId="183" fontId="4" fillId="0" borderId="2" xfId="0" applyNumberFormat="1" applyFont="1" applyBorder="1" applyAlignment="1">
      <alignment horizontal="right" vertical="center"/>
    </xf>
    <xf numFmtId="0" fontId="4" fillId="0" borderId="2" xfId="0" applyFont="1" applyBorder="1" applyAlignment="1">
      <alignment horizontal="right" vertical="center"/>
    </xf>
    <xf numFmtId="178" fontId="4" fillId="0" borderId="0" xfId="0" applyNumberFormat="1" applyFont="1" applyAlignment="1">
      <alignment horizontal="center" vertical="center"/>
    </xf>
    <xf numFmtId="0" fontId="4" fillId="0" borderId="2" xfId="0" applyFont="1" applyBorder="1">
      <alignment vertical="center"/>
    </xf>
    <xf numFmtId="0" fontId="4" fillId="0" borderId="3" xfId="0" applyFont="1" applyBorder="1" applyAlignment="1">
      <alignment horizontal="left" vertical="center"/>
    </xf>
    <xf numFmtId="0" fontId="4" fillId="0" borderId="3" xfId="0" applyFont="1" applyBorder="1">
      <alignment vertical="center"/>
    </xf>
    <xf numFmtId="41" fontId="4" fillId="0" borderId="3" xfId="1" applyFont="1" applyBorder="1" applyAlignment="1">
      <alignment vertical="center"/>
    </xf>
    <xf numFmtId="187" fontId="4" fillId="0" borderId="0" xfId="0" applyNumberFormat="1" applyFont="1" applyAlignment="1">
      <alignment horizontal="left" vertical="center"/>
    </xf>
    <xf numFmtId="41" fontId="4" fillId="0" borderId="0" xfId="1" quotePrefix="1" applyFont="1" applyAlignment="1">
      <alignment vertical="center"/>
    </xf>
    <xf numFmtId="0" fontId="4" fillId="0" borderId="0" xfId="0" quotePrefix="1" applyFont="1" applyAlignment="1">
      <alignment horizontal="right" vertical="center"/>
    </xf>
    <xf numFmtId="0" fontId="12" fillId="0" borderId="0" xfId="2" applyFont="1" applyAlignment="1">
      <alignment wrapText="1"/>
    </xf>
    <xf numFmtId="188" fontId="12" fillId="0" borderId="0" xfId="2" applyNumberFormat="1" applyFont="1" applyAlignment="1">
      <alignment horizontal="right" wrapText="1"/>
    </xf>
    <xf numFmtId="189" fontId="12" fillId="0" borderId="0" xfId="2" applyNumberFormat="1" applyFont="1"/>
    <xf numFmtId="187" fontId="4" fillId="0" borderId="0" xfId="0" applyNumberFormat="1" applyFont="1" applyAlignment="1">
      <alignment horizontal="right" vertical="center"/>
    </xf>
    <xf numFmtId="187" fontId="4" fillId="0" borderId="0" xfId="0" applyNumberFormat="1" applyFont="1">
      <alignment vertical="center"/>
    </xf>
    <xf numFmtId="190" fontId="12" fillId="0" borderId="0" xfId="2" applyNumberFormat="1" applyFont="1" applyAlignment="1">
      <alignment wrapText="1"/>
    </xf>
    <xf numFmtId="183" fontId="4" fillId="0" borderId="0" xfId="0" applyNumberFormat="1" applyFont="1" applyAlignment="1">
      <alignment horizontal="right" vertical="center"/>
    </xf>
    <xf numFmtId="186" fontId="4" fillId="0" borderId="0" xfId="1" quotePrefix="1" applyNumberFormat="1" applyFont="1" applyAlignment="1">
      <alignment vertical="center"/>
    </xf>
    <xf numFmtId="0" fontId="13" fillId="0" borderId="0" xfId="0" applyFont="1">
      <alignment vertical="center"/>
    </xf>
    <xf numFmtId="0" fontId="14" fillId="0" borderId="0" xfId="0" applyFont="1">
      <alignment vertical="center"/>
    </xf>
    <xf numFmtId="186" fontId="13" fillId="0" borderId="0" xfId="0" applyNumberFormat="1" applyFont="1">
      <alignment vertical="center"/>
    </xf>
    <xf numFmtId="0" fontId="15" fillId="0" borderId="0" xfId="0" applyFont="1">
      <alignment vertical="center"/>
    </xf>
    <xf numFmtId="186" fontId="4" fillId="0" borderId="4" xfId="1" applyNumberFormat="1" applyFont="1" applyBorder="1" applyAlignment="1">
      <alignment vertical="center"/>
    </xf>
    <xf numFmtId="0" fontId="4" fillId="0" borderId="5" xfId="0" applyFont="1" applyBorder="1">
      <alignment vertical="center"/>
    </xf>
    <xf numFmtId="41" fontId="4" fillId="0" borderId="5" xfId="1" applyFont="1" applyBorder="1" applyAlignment="1">
      <alignment vertical="center"/>
    </xf>
    <xf numFmtId="41" fontId="4" fillId="0" borderId="6" xfId="1" applyFont="1" applyBorder="1" applyAlignment="1">
      <alignment vertical="center"/>
    </xf>
    <xf numFmtId="0" fontId="4" fillId="0" borderId="7" xfId="0" applyFont="1" applyBorder="1" applyAlignment="1">
      <alignment horizontal="left" vertical="center"/>
    </xf>
    <xf numFmtId="187" fontId="4" fillId="0" borderId="1" xfId="0" applyNumberFormat="1" applyFont="1" applyBorder="1" applyAlignment="1">
      <alignment horizontal="center" vertical="center"/>
    </xf>
    <xf numFmtId="0" fontId="16" fillId="0" borderId="6" xfId="0" applyFont="1" applyBorder="1">
      <alignment vertical="center"/>
    </xf>
    <xf numFmtId="0" fontId="15" fillId="0" borderId="6" xfId="0" applyFont="1" applyBorder="1">
      <alignment vertical="center"/>
    </xf>
    <xf numFmtId="0" fontId="4" fillId="0" borderId="8" xfId="0" applyFont="1" applyBorder="1">
      <alignment vertical="center"/>
    </xf>
    <xf numFmtId="41" fontId="4" fillId="0" borderId="8" xfId="1" applyFont="1" applyBorder="1" applyAlignment="1">
      <alignment vertical="center"/>
    </xf>
    <xf numFmtId="0" fontId="13" fillId="0" borderId="9" xfId="0" applyFont="1" applyBorder="1">
      <alignment vertical="center"/>
    </xf>
    <xf numFmtId="0" fontId="4" fillId="0" borderId="10" xfId="0" applyFont="1" applyBorder="1">
      <alignment vertical="center"/>
    </xf>
    <xf numFmtId="0" fontId="17" fillId="0" borderId="9" xfId="0" applyFont="1" applyBorder="1">
      <alignment vertical="center"/>
    </xf>
    <xf numFmtId="0" fontId="4" fillId="0" borderId="9" xfId="0" applyFont="1" applyBorder="1">
      <alignment vertical="center"/>
    </xf>
    <xf numFmtId="0" fontId="0" fillId="0" borderId="11" xfId="0" applyBorder="1">
      <alignment vertical="center"/>
    </xf>
    <xf numFmtId="0" fontId="4" fillId="0" borderId="12" xfId="0" applyFont="1" applyBorder="1">
      <alignment vertical="center"/>
    </xf>
    <xf numFmtId="0" fontId="10" fillId="0" borderId="12" xfId="0" applyFont="1" applyBorder="1">
      <alignment vertical="center"/>
    </xf>
    <xf numFmtId="14" fontId="3" fillId="0" borderId="0" xfId="0" applyNumberFormat="1" applyFont="1">
      <alignment vertical="center"/>
    </xf>
    <xf numFmtId="0" fontId="13" fillId="0" borderId="3" xfId="0" applyFont="1" applyBorder="1">
      <alignment vertical="center"/>
    </xf>
    <xf numFmtId="0" fontId="10" fillId="0" borderId="3" xfId="0" applyFont="1" applyBorder="1">
      <alignment vertical="center"/>
    </xf>
    <xf numFmtId="0" fontId="4" fillId="0" borderId="13" xfId="0" applyFont="1" applyBorder="1">
      <alignment vertical="center"/>
    </xf>
    <xf numFmtId="41" fontId="4" fillId="0" borderId="13" xfId="1" applyFont="1" applyBorder="1" applyAlignment="1">
      <alignment vertical="center"/>
    </xf>
    <xf numFmtId="0" fontId="4" fillId="0" borderId="0" xfId="0" applyFont="1" applyAlignment="1">
      <alignment vertical="top"/>
    </xf>
    <xf numFmtId="0" fontId="4" fillId="0" borderId="14" xfId="0" applyFont="1" applyBorder="1">
      <alignment vertical="center"/>
    </xf>
    <xf numFmtId="0" fontId="1" fillId="0" borderId="9" xfId="0" applyFont="1" applyBorder="1">
      <alignment vertical="center"/>
    </xf>
    <xf numFmtId="0" fontId="1" fillId="0" borderId="0" xfId="0" applyFont="1">
      <alignment vertical="center"/>
    </xf>
    <xf numFmtId="0" fontId="0" fillId="2" borderId="1" xfId="0" applyFill="1" applyBorder="1" applyAlignment="1">
      <alignment horizontal="center" vertical="center"/>
    </xf>
    <xf numFmtId="0" fontId="0" fillId="2" borderId="15" xfId="0" applyFill="1" applyBorder="1" applyAlignment="1">
      <alignment horizontal="center" vertical="center"/>
    </xf>
    <xf numFmtId="0" fontId="0" fillId="2" borderId="4" xfId="0" applyFill="1" applyBorder="1" applyAlignment="1">
      <alignment horizontal="center" vertical="center"/>
    </xf>
    <xf numFmtId="0" fontId="0" fillId="2" borderId="16" xfId="0" applyFill="1" applyBorder="1" applyAlignment="1">
      <alignment horizontal="center" vertical="center"/>
    </xf>
    <xf numFmtId="0" fontId="0" fillId="2" borderId="7" xfId="0" applyFill="1" applyBorder="1" applyAlignment="1">
      <alignment horizontal="center" vertical="center"/>
    </xf>
    <xf numFmtId="0" fontId="4" fillId="0" borderId="11" xfId="0" applyFont="1" applyBorder="1">
      <alignment vertical="center"/>
    </xf>
    <xf numFmtId="0" fontId="0" fillId="0" borderId="0" xfId="0" applyAlignment="1">
      <alignment horizontal="center" vertical="center"/>
    </xf>
    <xf numFmtId="0" fontId="18" fillId="0" borderId="0" xfId="0" applyFont="1">
      <alignment vertical="center"/>
    </xf>
    <xf numFmtId="0" fontId="4" fillId="0" borderId="17" xfId="0" applyFont="1" applyBorder="1">
      <alignment vertical="center"/>
    </xf>
    <xf numFmtId="0" fontId="18" fillId="0" borderId="3" xfId="0" applyFont="1" applyBorder="1">
      <alignment vertical="center"/>
    </xf>
    <xf numFmtId="0" fontId="4" fillId="0" borderId="3" xfId="0" applyFont="1" applyBorder="1" applyAlignment="1">
      <alignment vertical="top"/>
    </xf>
    <xf numFmtId="0" fontId="10" fillId="0" borderId="3" xfId="0" applyFont="1" applyBorder="1" applyAlignment="1">
      <alignment horizontal="center" vertical="top"/>
    </xf>
    <xf numFmtId="0" fontId="4" fillId="0" borderId="18" xfId="0" applyFont="1" applyBorder="1" applyAlignment="1">
      <alignment vertical="top"/>
    </xf>
    <xf numFmtId="191" fontId="14" fillId="0" borderId="9" xfId="0" applyNumberFormat="1" applyFont="1" applyBorder="1" applyAlignment="1">
      <alignment horizontal="left" vertical="center"/>
    </xf>
    <xf numFmtId="0" fontId="0" fillId="0" borderId="9" xfId="0" applyBorder="1">
      <alignment vertical="center"/>
    </xf>
    <xf numFmtId="192" fontId="14" fillId="0" borderId="0" xfId="0" applyNumberFormat="1" applyFont="1">
      <alignment vertical="center"/>
    </xf>
    <xf numFmtId="194" fontId="4" fillId="0" borderId="2" xfId="0" applyNumberFormat="1" applyFont="1" applyBorder="1">
      <alignment vertical="center"/>
    </xf>
    <xf numFmtId="196" fontId="4" fillId="0" borderId="2" xfId="1" applyNumberFormat="1" applyFont="1" applyFill="1" applyBorder="1" applyAlignment="1">
      <alignment vertical="center"/>
    </xf>
    <xf numFmtId="197" fontId="4" fillId="0" borderId="0" xfId="0" applyNumberFormat="1" applyFont="1">
      <alignment vertical="center"/>
    </xf>
    <xf numFmtId="197" fontId="4" fillId="0" borderId="2" xfId="0" applyNumberFormat="1" applyFont="1" applyBorder="1">
      <alignment vertical="center"/>
    </xf>
    <xf numFmtId="41" fontId="4" fillId="0" borderId="3" xfId="1" applyFont="1" applyFill="1" applyBorder="1" applyAlignment="1">
      <alignment vertical="center"/>
    </xf>
    <xf numFmtId="0" fontId="4" fillId="0" borderId="3" xfId="0" applyFont="1" applyBorder="1" applyAlignment="1">
      <alignment horizontal="center" vertical="center"/>
    </xf>
    <xf numFmtId="41" fontId="4" fillId="0" borderId="0" xfId="1" applyFont="1" applyFill="1" applyAlignment="1">
      <alignment vertical="center"/>
    </xf>
    <xf numFmtId="198" fontId="4" fillId="0" borderId="0" xfId="0" applyNumberFormat="1" applyFont="1">
      <alignment vertical="center"/>
    </xf>
    <xf numFmtId="2" fontId="4" fillId="0" borderId="0" xfId="0" applyNumberFormat="1" applyFont="1">
      <alignment vertical="center"/>
    </xf>
    <xf numFmtId="196" fontId="4" fillId="0" borderId="0" xfId="1" quotePrefix="1" applyNumberFormat="1" applyFont="1" applyFill="1" applyAlignment="1">
      <alignment vertical="center"/>
    </xf>
    <xf numFmtId="0" fontId="3" fillId="0" borderId="0" xfId="0" applyFont="1" applyAlignment="1">
      <alignment horizontal="center" vertical="center"/>
    </xf>
    <xf numFmtId="199" fontId="3" fillId="0" borderId="0" xfId="0" applyNumberFormat="1" applyFont="1">
      <alignment vertical="center"/>
    </xf>
    <xf numFmtId="200" fontId="4" fillId="0" borderId="0" xfId="1" quotePrefix="1" applyNumberFormat="1" applyFont="1" applyFill="1" applyAlignment="1">
      <alignment vertical="center"/>
    </xf>
    <xf numFmtId="199" fontId="4" fillId="0" borderId="0" xfId="1" quotePrefix="1" applyNumberFormat="1" applyFont="1" applyFill="1" applyAlignment="1">
      <alignment vertical="center"/>
    </xf>
    <xf numFmtId="201" fontId="4" fillId="0" borderId="0" xfId="0" applyNumberFormat="1" applyFont="1" applyAlignment="1">
      <alignment horizontal="center" vertical="center"/>
    </xf>
    <xf numFmtId="202" fontId="4" fillId="0" borderId="0" xfId="0" quotePrefix="1" applyNumberFormat="1" applyFont="1" applyAlignment="1">
      <alignment horizontal="center" vertical="center"/>
    </xf>
    <xf numFmtId="198" fontId="4" fillId="0" borderId="0" xfId="1" quotePrefix="1" applyNumberFormat="1" applyFont="1" applyFill="1" applyAlignment="1">
      <alignment vertical="center"/>
    </xf>
    <xf numFmtId="2" fontId="4" fillId="0" borderId="0" xfId="1" quotePrefix="1" applyNumberFormat="1" applyFont="1" applyFill="1" applyAlignment="1">
      <alignment vertical="center"/>
    </xf>
    <xf numFmtId="0" fontId="3" fillId="0" borderId="0" xfId="0" applyFont="1" applyAlignment="1">
      <alignment horizontal="right" vertical="center"/>
    </xf>
    <xf numFmtId="49" fontId="4" fillId="0" borderId="0" xfId="0" quotePrefix="1" applyNumberFormat="1" applyFont="1" applyAlignment="1">
      <alignment horizontal="center" vertical="center"/>
    </xf>
    <xf numFmtId="49" fontId="4" fillId="0" borderId="0" xfId="0" applyNumberFormat="1" applyFont="1" applyAlignment="1">
      <alignment horizontal="right" vertical="center"/>
    </xf>
    <xf numFmtId="49" fontId="3" fillId="0" borderId="0" xfId="0" applyNumberFormat="1" applyFont="1" applyAlignment="1">
      <alignment horizontal="right" vertical="center"/>
    </xf>
    <xf numFmtId="49" fontId="3" fillId="0" borderId="0" xfId="0" applyNumberFormat="1" applyFont="1">
      <alignment vertical="center"/>
    </xf>
    <xf numFmtId="0" fontId="4" fillId="0" borderId="6" xfId="0" applyFont="1" applyBorder="1" applyAlignment="1">
      <alignment horizontal="center" vertical="center"/>
    </xf>
    <xf numFmtId="0" fontId="4" fillId="0" borderId="9" xfId="0" quotePrefix="1" applyFont="1" applyBorder="1">
      <alignment vertical="center"/>
    </xf>
    <xf numFmtId="0" fontId="13" fillId="0" borderId="14" xfId="0" applyFont="1" applyBorder="1">
      <alignment vertical="center"/>
    </xf>
    <xf numFmtId="0" fontId="13" fillId="0" borderId="11" xfId="0" applyFont="1" applyBorder="1">
      <alignment vertical="center"/>
    </xf>
    <xf numFmtId="0" fontId="10" fillId="0" borderId="18" xfId="0" applyFont="1" applyBorder="1">
      <alignment vertical="center"/>
    </xf>
    <xf numFmtId="0" fontId="4" fillId="0" borderId="0" xfId="0" applyFont="1" applyAlignment="1">
      <alignment horizontal="left" vertical="top"/>
    </xf>
    <xf numFmtId="0" fontId="0" fillId="0" borderId="12" xfId="0" applyBorder="1">
      <alignment vertical="center"/>
    </xf>
    <xf numFmtId="0" fontId="16" fillId="0" borderId="6" xfId="0" applyFont="1" applyBorder="1" applyAlignment="1">
      <alignment horizontal="center" vertical="center"/>
    </xf>
    <xf numFmtId="0" fontId="14" fillId="0" borderId="0" xfId="0" applyFont="1" applyAlignment="1">
      <alignment horizontal="center" vertical="center"/>
    </xf>
    <xf numFmtId="190" fontId="12" fillId="0" borderId="0" xfId="2" applyNumberFormat="1" applyFont="1" applyAlignment="1">
      <alignment horizontal="left" wrapText="1"/>
    </xf>
    <xf numFmtId="14" fontId="0" fillId="0" borderId="0" xfId="0" applyNumberFormat="1">
      <alignment vertical="center"/>
    </xf>
    <xf numFmtId="14" fontId="10" fillId="0" borderId="3" xfId="0" applyNumberFormat="1" applyFont="1" applyBorder="1">
      <alignment vertical="center"/>
    </xf>
    <xf numFmtId="203" fontId="4" fillId="0" borderId="2" xfId="0" applyNumberFormat="1" applyFont="1" applyBorder="1">
      <alignment vertical="center"/>
    </xf>
    <xf numFmtId="0" fontId="21" fillId="0" borderId="0" xfId="0" applyFont="1">
      <alignment vertical="center"/>
    </xf>
    <xf numFmtId="41" fontId="4" fillId="0" borderId="2" xfId="1" applyFont="1" applyFill="1" applyBorder="1" applyAlignment="1">
      <alignment vertical="center"/>
    </xf>
    <xf numFmtId="205" fontId="4" fillId="0" borderId="0" xfId="1" quotePrefix="1" applyNumberFormat="1" applyFont="1" applyFill="1" applyAlignment="1">
      <alignment vertical="center"/>
    </xf>
    <xf numFmtId="41" fontId="4" fillId="0" borderId="0" xfId="1" quotePrefix="1" applyFont="1" applyFill="1" applyAlignment="1">
      <alignment vertical="center"/>
    </xf>
    <xf numFmtId="49" fontId="22" fillId="0" borderId="0" xfId="0" applyNumberFormat="1" applyFont="1" applyAlignment="1">
      <alignment horizontal="right" vertical="center"/>
    </xf>
    <xf numFmtId="206" fontId="14" fillId="0" borderId="0" xfId="0" applyNumberFormat="1" applyFont="1">
      <alignment vertical="center"/>
    </xf>
    <xf numFmtId="207" fontId="4" fillId="0" borderId="0" xfId="1" quotePrefix="1" applyNumberFormat="1" applyFont="1" applyFill="1" applyAlignment="1">
      <alignment vertical="center"/>
    </xf>
    <xf numFmtId="208" fontId="4" fillId="0" borderId="0" xfId="1" quotePrefix="1" applyNumberFormat="1" applyFont="1" applyFill="1" applyAlignment="1">
      <alignment vertical="center"/>
    </xf>
    <xf numFmtId="0" fontId="22" fillId="0" borderId="0" xfId="0" applyFont="1" applyAlignment="1">
      <alignment horizontal="right" vertical="center"/>
    </xf>
    <xf numFmtId="49" fontId="22" fillId="0" borderId="0" xfId="0" quotePrefix="1" applyNumberFormat="1" applyFont="1" applyAlignment="1">
      <alignment horizontal="center" vertical="center"/>
    </xf>
    <xf numFmtId="202" fontId="22" fillId="0" borderId="0" xfId="0" quotePrefix="1" applyNumberFormat="1" applyFont="1" applyAlignment="1">
      <alignment horizontal="center" vertical="center"/>
    </xf>
    <xf numFmtId="49" fontId="4" fillId="0" borderId="0" xfId="0" applyNumberFormat="1" applyFont="1">
      <alignment vertical="center"/>
    </xf>
    <xf numFmtId="0" fontId="22" fillId="0" borderId="0" xfId="0" applyFont="1">
      <alignment vertical="center"/>
    </xf>
    <xf numFmtId="181" fontId="4" fillId="0" borderId="0" xfId="0" applyNumberFormat="1" applyFont="1" applyAlignment="1">
      <alignment horizontal="left"/>
    </xf>
    <xf numFmtId="180" fontId="4" fillId="0" borderId="0" xfId="1" applyNumberFormat="1" applyFont="1" applyBorder="1" applyAlignment="1">
      <alignment horizontal="left" vertical="center"/>
    </xf>
    <xf numFmtId="190" fontId="12" fillId="0" borderId="0" xfId="2" applyNumberFormat="1" applyFont="1" applyAlignment="1">
      <alignment horizontal="right" wrapText="1"/>
    </xf>
    <xf numFmtId="186" fontId="4" fillId="0" borderId="2" xfId="1" applyNumberFormat="1" applyFont="1" applyBorder="1" applyAlignment="1">
      <alignment horizontal="center" vertical="center"/>
    </xf>
    <xf numFmtId="185" fontId="4" fillId="0" borderId="0" xfId="0" applyNumberFormat="1" applyFont="1" applyAlignment="1">
      <alignment horizontal="right" vertical="center"/>
    </xf>
    <xf numFmtId="184" fontId="4" fillId="0" borderId="0" xfId="0" applyNumberFormat="1" applyFont="1" applyAlignment="1">
      <alignment horizontal="left" vertical="center"/>
    </xf>
    <xf numFmtId="0" fontId="19" fillId="0" borderId="0" xfId="0" applyFont="1" applyAlignment="1">
      <alignment horizontal="center" vertical="center"/>
    </xf>
    <xf numFmtId="0" fontId="19" fillId="0" borderId="9" xfId="0" applyFont="1" applyBorder="1" applyAlignment="1">
      <alignment horizontal="center" vertical="center"/>
    </xf>
    <xf numFmtId="176" fontId="4" fillId="0" borderId="12" xfId="0" applyNumberFormat="1" applyFont="1" applyBorder="1" applyAlignment="1">
      <alignment horizontal="left" vertical="center"/>
    </xf>
    <xf numFmtId="176" fontId="4" fillId="0" borderId="0" xfId="0" applyNumberFormat="1" applyFont="1" applyAlignment="1">
      <alignment horizontal="left" vertical="center"/>
    </xf>
    <xf numFmtId="0" fontId="16" fillId="0" borderId="6" xfId="0" applyFont="1" applyBorder="1" applyAlignment="1">
      <alignment horizontal="center" vertical="center"/>
    </xf>
    <xf numFmtId="0" fontId="14" fillId="0" borderId="0" xfId="0" applyFont="1" applyAlignment="1">
      <alignment horizontal="center" vertical="center"/>
    </xf>
    <xf numFmtId="190" fontId="12" fillId="0" borderId="0" xfId="2" applyNumberFormat="1" applyFont="1" applyAlignment="1">
      <alignment horizontal="left" wrapText="1"/>
    </xf>
    <xf numFmtId="0" fontId="4" fillId="0" borderId="0" xfId="0" applyFont="1" applyAlignment="1">
      <alignment horizontal="left" vertical="center"/>
    </xf>
    <xf numFmtId="0" fontId="0" fillId="0" borderId="1" xfId="0" applyBorder="1" applyAlignment="1">
      <alignment horizontal="center" vertical="center"/>
    </xf>
    <xf numFmtId="204" fontId="4" fillId="0" borderId="2" xfId="0" applyNumberFormat="1" applyFont="1" applyBorder="1" applyAlignment="1">
      <alignment horizontal="right" vertical="center"/>
    </xf>
    <xf numFmtId="0" fontId="14" fillId="0" borderId="0" xfId="0" applyFont="1" applyAlignment="1">
      <alignment horizontal="right" vertical="center"/>
    </xf>
    <xf numFmtId="193" fontId="4" fillId="0" borderId="0" xfId="0" applyNumberFormat="1" applyFont="1" applyAlignment="1">
      <alignment horizontal="left" vertical="center"/>
    </xf>
    <xf numFmtId="0" fontId="4" fillId="0" borderId="0" xfId="0" applyFont="1" applyAlignment="1">
      <alignment horizontal="center" vertical="center"/>
    </xf>
    <xf numFmtId="0" fontId="10" fillId="0" borderId="3" xfId="0" applyFont="1" applyBorder="1" applyAlignment="1">
      <alignment horizontal="right" vertical="top"/>
    </xf>
    <xf numFmtId="195" fontId="4" fillId="0" borderId="2" xfId="0" applyNumberFormat="1" applyFont="1" applyBorder="1" applyAlignment="1">
      <alignment horizontal="right" vertical="center"/>
    </xf>
    <xf numFmtId="0" fontId="4" fillId="2" borderId="0" xfId="0" applyFont="1" applyFill="1">
      <alignment vertical="center"/>
    </xf>
    <xf numFmtId="0" fontId="4" fillId="2" borderId="0" xfId="0" applyFont="1" applyFill="1" applyAlignment="1">
      <alignment horizontal="right" vertical="center"/>
    </xf>
    <xf numFmtId="183" fontId="4" fillId="2" borderId="0" xfId="0" applyNumberFormat="1" applyFont="1" applyFill="1">
      <alignment vertical="center"/>
    </xf>
    <xf numFmtId="0" fontId="0" fillId="2" borderId="0" xfId="0" applyFill="1">
      <alignment vertical="center"/>
    </xf>
    <xf numFmtId="193" fontId="24" fillId="2" borderId="0" xfId="0" applyNumberFormat="1" applyFont="1" applyFill="1" applyAlignment="1">
      <alignment horizontal="left" vertical="center" wrapText="1"/>
    </xf>
    <xf numFmtId="193" fontId="4" fillId="2" borderId="0" xfId="0" applyNumberFormat="1" applyFont="1" applyFill="1" applyAlignment="1">
      <alignment horizontal="left" vertical="center" wrapText="1"/>
    </xf>
    <xf numFmtId="0" fontId="1" fillId="2" borderId="0" xfId="0" applyFont="1" applyFill="1">
      <alignment vertical="center"/>
    </xf>
    <xf numFmtId="0" fontId="4" fillId="2" borderId="0" xfId="0" applyFont="1" applyFill="1" applyBorder="1">
      <alignment vertical="center"/>
    </xf>
    <xf numFmtId="0" fontId="4" fillId="2" borderId="0" xfId="0" applyFont="1" applyFill="1" applyAlignment="1">
      <alignment vertical="top"/>
    </xf>
    <xf numFmtId="0" fontId="0" fillId="2" borderId="0" xfId="0" applyFont="1" applyFill="1">
      <alignment vertical="center"/>
    </xf>
    <xf numFmtId="0" fontId="24" fillId="0" borderId="0" xfId="0" applyFont="1">
      <alignment vertical="center"/>
    </xf>
    <xf numFmtId="0" fontId="24" fillId="0" borderId="0" xfId="0" applyFont="1" applyAlignment="1">
      <alignment horizontal="center" vertical="center"/>
    </xf>
    <xf numFmtId="49" fontId="24" fillId="0" borderId="0" xfId="0" quotePrefix="1" applyNumberFormat="1" applyFont="1" applyAlignment="1">
      <alignment horizontal="center" vertical="center" wrapText="1"/>
    </xf>
    <xf numFmtId="191" fontId="23" fillId="0" borderId="9" xfId="0" applyNumberFormat="1" applyFont="1" applyBorder="1" applyAlignment="1">
      <alignment horizontal="left" vertical="center"/>
    </xf>
    <xf numFmtId="0" fontId="13" fillId="0" borderId="0" xfId="0" applyFont="1" applyAlignment="1">
      <alignment horizontal="center" vertical="center"/>
    </xf>
  </cellXfs>
  <cellStyles count="3">
    <cellStyle name="쉼표 [0]" xfId="1" builtinId="6"/>
    <cellStyle name="표준" xfId="0" builtinId="0"/>
    <cellStyle name="표준_Sheet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42</xdr:row>
      <xdr:rowOff>0</xdr:rowOff>
    </xdr:from>
    <xdr:to>
      <xdr:col>0</xdr:col>
      <xdr:colOff>381000</xdr:colOff>
      <xdr:row>43</xdr:row>
      <xdr:rowOff>9525</xdr:rowOff>
    </xdr:to>
    <xdr:sp macro="" textlink="">
      <xdr:nvSpPr>
        <xdr:cNvPr id="13" name="직사각형 12">
          <a:extLst>
            <a:ext uri="{FF2B5EF4-FFF2-40B4-BE49-F238E27FC236}">
              <a16:creationId xmlns:a16="http://schemas.microsoft.com/office/drawing/2014/main" id="{C8C8350E-8E25-4D97-8B46-395909136B02}"/>
            </a:ext>
          </a:extLst>
        </xdr:cNvPr>
        <xdr:cNvSpPr/>
      </xdr:nvSpPr>
      <xdr:spPr>
        <a:xfrm>
          <a:off x="0" y="5857875"/>
          <a:ext cx="381000" cy="161925"/>
        </a:xfrm>
        <a:prstGeom prst="rect">
          <a:avLst/>
        </a:prstGeom>
        <a:solidFill>
          <a:srgbClr val="FFFF00">
            <a:alpha val="40000"/>
          </a:srgb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ko-KR" altLang="en-US" sz="1100"/>
        </a:p>
      </xdr:txBody>
    </xdr:sp>
    <xdr:clientData fPrintsWithSheet="0"/>
  </xdr:twoCellAnchor>
  <xdr:twoCellAnchor>
    <xdr:from>
      <xdr:col>14</xdr:col>
      <xdr:colOff>171450</xdr:colOff>
      <xdr:row>75</xdr:row>
      <xdr:rowOff>142875</xdr:rowOff>
    </xdr:from>
    <xdr:to>
      <xdr:col>16</xdr:col>
      <xdr:colOff>1009650</xdr:colOff>
      <xdr:row>82</xdr:row>
      <xdr:rowOff>142875</xdr:rowOff>
    </xdr:to>
    <xdr:sp macro="" textlink="">
      <xdr:nvSpPr>
        <xdr:cNvPr id="14" name="직사각형 13">
          <a:extLst>
            <a:ext uri="{FF2B5EF4-FFF2-40B4-BE49-F238E27FC236}">
              <a16:creationId xmlns:a16="http://schemas.microsoft.com/office/drawing/2014/main" id="{8CB72E0E-DEB7-4C26-82F2-9C5BA0E5C9E7}"/>
            </a:ext>
          </a:extLst>
        </xdr:cNvPr>
        <xdr:cNvSpPr/>
      </xdr:nvSpPr>
      <xdr:spPr>
        <a:xfrm>
          <a:off x="5695950" y="8353425"/>
          <a:ext cx="1828800" cy="1162050"/>
        </a:xfrm>
        <a:prstGeom prst="rect">
          <a:avLst/>
        </a:prstGeom>
        <a:solidFill>
          <a:schemeClr val="accent6">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ko-KR" sz="1100">
              <a:solidFill>
                <a:sysClr val="windowText" lastClr="000000"/>
              </a:solidFill>
            </a:rPr>
            <a:t>some</a:t>
          </a:r>
          <a:r>
            <a:rPr lang="en-US" altLang="ko-KR" sz="1100" baseline="0">
              <a:solidFill>
                <a:sysClr val="windowText" lastClr="000000"/>
              </a:solidFill>
            </a:rPr>
            <a:t> image here</a:t>
          </a:r>
          <a:endParaRPr lang="ko-KR" altLang="en-US" sz="1100">
            <a:solidFill>
              <a:sysClr val="windowText" lastClr="000000"/>
            </a:solidFill>
          </a:endParaRPr>
        </a:p>
      </xdr:txBody>
    </xdr:sp>
    <xdr:clientData/>
  </xdr:twoCellAnchor>
  <xdr:twoCellAnchor>
    <xdr:from>
      <xdr:col>0</xdr:col>
      <xdr:colOff>114300</xdr:colOff>
      <xdr:row>0</xdr:row>
      <xdr:rowOff>104775</xdr:rowOff>
    </xdr:from>
    <xdr:to>
      <xdr:col>4</xdr:col>
      <xdr:colOff>123825</xdr:colOff>
      <xdr:row>4</xdr:row>
      <xdr:rowOff>57150</xdr:rowOff>
    </xdr:to>
    <xdr:sp macro="" textlink="">
      <xdr:nvSpPr>
        <xdr:cNvPr id="15" name="직사각형 14">
          <a:extLst>
            <a:ext uri="{FF2B5EF4-FFF2-40B4-BE49-F238E27FC236}">
              <a16:creationId xmlns:a16="http://schemas.microsoft.com/office/drawing/2014/main" id="{F860DEBC-7F33-4558-BE4B-83351387ECF9}"/>
            </a:ext>
          </a:extLst>
        </xdr:cNvPr>
        <xdr:cNvSpPr/>
      </xdr:nvSpPr>
      <xdr:spPr>
        <a:xfrm>
          <a:off x="114300" y="104775"/>
          <a:ext cx="2324100" cy="628650"/>
        </a:xfrm>
        <a:prstGeom prst="rect">
          <a:avLst/>
        </a:prstGeom>
        <a:solidFill>
          <a:schemeClr val="accent6">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ko-KR" sz="1100">
              <a:solidFill>
                <a:sysClr val="windowText" lastClr="000000"/>
              </a:solidFill>
            </a:rPr>
            <a:t>some</a:t>
          </a:r>
          <a:r>
            <a:rPr lang="en-US" altLang="ko-KR" sz="1100" baseline="0">
              <a:solidFill>
                <a:sysClr val="windowText" lastClr="000000"/>
              </a:solidFill>
            </a:rPr>
            <a:t> image here</a:t>
          </a:r>
          <a:endParaRPr lang="ko-KR" altLang="en-US" sz="1100">
            <a:solidFill>
              <a:sysClr val="windowText" lastClr="000000"/>
            </a:solidFill>
          </a:endParaRPr>
        </a:p>
      </xdr:txBody>
    </xdr:sp>
    <xdr:clientData/>
  </xdr:twoCellAnchor>
  <xdr:twoCellAnchor>
    <xdr:from>
      <xdr:col>13</xdr:col>
      <xdr:colOff>9525</xdr:colOff>
      <xdr:row>0</xdr:row>
      <xdr:rowOff>66675</xdr:rowOff>
    </xdr:from>
    <xdr:to>
      <xdr:col>16</xdr:col>
      <xdr:colOff>1200150</xdr:colOff>
      <xdr:row>4</xdr:row>
      <xdr:rowOff>19050</xdr:rowOff>
    </xdr:to>
    <xdr:sp macro="" textlink="">
      <xdr:nvSpPr>
        <xdr:cNvPr id="16" name="직사각형 15">
          <a:extLst>
            <a:ext uri="{FF2B5EF4-FFF2-40B4-BE49-F238E27FC236}">
              <a16:creationId xmlns:a16="http://schemas.microsoft.com/office/drawing/2014/main" id="{A2E79951-DB60-4860-A63C-971E177B1511}"/>
            </a:ext>
          </a:extLst>
        </xdr:cNvPr>
        <xdr:cNvSpPr/>
      </xdr:nvSpPr>
      <xdr:spPr>
        <a:xfrm>
          <a:off x="5391150" y="66675"/>
          <a:ext cx="2324100" cy="628650"/>
        </a:xfrm>
        <a:prstGeom prst="rect">
          <a:avLst/>
        </a:prstGeom>
        <a:solidFill>
          <a:schemeClr val="accent6">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ko-KR" sz="1100">
              <a:solidFill>
                <a:sysClr val="windowText" lastClr="000000"/>
              </a:solidFill>
            </a:rPr>
            <a:t>some</a:t>
          </a:r>
          <a:r>
            <a:rPr lang="en-US" altLang="ko-KR" sz="1100" baseline="0">
              <a:solidFill>
                <a:sysClr val="windowText" lastClr="000000"/>
              </a:solidFill>
            </a:rPr>
            <a:t> image here</a:t>
          </a:r>
          <a:endParaRPr lang="ko-KR" altLang="en-US" sz="1100">
            <a:solidFill>
              <a:sysClr val="windowText" lastClr="00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152400</xdr:colOff>
      <xdr:row>0</xdr:row>
      <xdr:rowOff>47625</xdr:rowOff>
    </xdr:from>
    <xdr:to>
      <xdr:col>2</xdr:col>
      <xdr:colOff>66675</xdr:colOff>
      <xdr:row>3</xdr:row>
      <xdr:rowOff>133350</xdr:rowOff>
    </xdr:to>
    <xdr:pic>
      <xdr:nvPicPr>
        <xdr:cNvPr id="2" name="Picture 4">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47625"/>
          <a:ext cx="95250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266700</xdr:colOff>
      <xdr:row>0</xdr:row>
      <xdr:rowOff>0</xdr:rowOff>
    </xdr:from>
    <xdr:to>
      <xdr:col>16</xdr:col>
      <xdr:colOff>38100</xdr:colOff>
      <xdr:row>5</xdr:row>
      <xdr:rowOff>19050</xdr:rowOff>
    </xdr:to>
    <xdr:pic>
      <xdr:nvPicPr>
        <xdr:cNvPr id="3" name="그림 5">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552825" y="0"/>
          <a:ext cx="3905250"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295275</xdr:colOff>
      <xdr:row>102</xdr:row>
      <xdr:rowOff>19050</xdr:rowOff>
    </xdr:from>
    <xdr:to>
      <xdr:col>15</xdr:col>
      <xdr:colOff>1209675</xdr:colOff>
      <xdr:row>111</xdr:row>
      <xdr:rowOff>38100</xdr:rowOff>
    </xdr:to>
    <xdr:pic>
      <xdr:nvPicPr>
        <xdr:cNvPr id="4" name="그림 6">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867275" y="7181850"/>
          <a:ext cx="2543175" cy="1562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38100</xdr:colOff>
      <xdr:row>0</xdr:row>
      <xdr:rowOff>38100</xdr:rowOff>
    </xdr:from>
    <xdr:to>
      <xdr:col>2</xdr:col>
      <xdr:colOff>114300</xdr:colOff>
      <xdr:row>3</xdr:row>
      <xdr:rowOff>123825</xdr:rowOff>
    </xdr:to>
    <xdr:pic>
      <xdr:nvPicPr>
        <xdr:cNvPr id="2" name="Picture 4">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38100"/>
          <a:ext cx="1047750" cy="590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66675</xdr:colOff>
      <xdr:row>0</xdr:row>
      <xdr:rowOff>0</xdr:rowOff>
    </xdr:from>
    <xdr:to>
      <xdr:col>16</xdr:col>
      <xdr:colOff>1238250</xdr:colOff>
      <xdr:row>5</xdr:row>
      <xdr:rowOff>19050</xdr:rowOff>
    </xdr:to>
    <xdr:pic>
      <xdr:nvPicPr>
        <xdr:cNvPr id="3" name="그림 5">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3781425" y="0"/>
          <a:ext cx="3905250"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819150</xdr:colOff>
      <xdr:row>77</xdr:row>
      <xdr:rowOff>19050</xdr:rowOff>
    </xdr:from>
    <xdr:to>
      <xdr:col>16</xdr:col>
      <xdr:colOff>1390650</xdr:colOff>
      <xdr:row>86</xdr:row>
      <xdr:rowOff>76200</xdr:rowOff>
    </xdr:to>
    <xdr:pic>
      <xdr:nvPicPr>
        <xdr:cNvPr id="4" name="그림 6">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238750" y="6838950"/>
          <a:ext cx="2600325" cy="1600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2:W158"/>
  <sheetViews>
    <sheetView tabSelected="1" topLeftCell="A37" zoomScaleNormal="100" zoomScaleSheetLayoutView="100" workbookViewId="0">
      <selection activeCell="W21" sqref="W21"/>
    </sheetView>
  </sheetViews>
  <sheetFormatPr defaultRowHeight="13.5" x14ac:dyDescent="0.15"/>
  <cols>
    <col min="1" max="1" width="8.88671875" customWidth="1"/>
    <col min="2" max="2" width="6" bestFit="1" customWidth="1"/>
    <col min="3" max="3" width="2.6640625" customWidth="1"/>
    <col min="4" max="4" width="9.44140625" customWidth="1"/>
    <col min="5" max="5" width="2.33203125" customWidth="1"/>
    <col min="6" max="6" width="4.33203125" customWidth="1"/>
    <col min="7" max="7" width="1.44140625" customWidth="1"/>
    <col min="8" max="8" width="4.33203125" customWidth="1"/>
    <col min="9" max="9" width="6.77734375" customWidth="1"/>
    <col min="10" max="10" width="1.109375" customWidth="1"/>
    <col min="11" max="11" width="4.109375" customWidth="1"/>
    <col min="12" max="12" width="1.33203125" customWidth="1"/>
    <col min="13" max="13" width="10" customWidth="1"/>
    <col min="14" max="14" width="1.6640625" customWidth="1"/>
    <col min="15" max="15" width="8.44140625" customWidth="1"/>
    <col min="16" max="16" width="3.109375" customWidth="1"/>
    <col min="17" max="17" width="15.109375" customWidth="1"/>
    <col min="18" max="18" width="1.88671875" customWidth="1"/>
    <col min="257" max="257" width="5.33203125" customWidth="1"/>
    <col min="258" max="258" width="6" bestFit="1" customWidth="1"/>
    <col min="259" max="259" width="2.6640625" customWidth="1"/>
    <col min="260" max="260" width="9.44140625" customWidth="1"/>
    <col min="261" max="261" width="2.33203125" customWidth="1"/>
    <col min="262" max="262" width="4.33203125" customWidth="1"/>
    <col min="263" max="263" width="1.44140625" customWidth="1"/>
    <col min="264" max="264" width="4.33203125" customWidth="1"/>
    <col min="265" max="265" width="6.33203125" customWidth="1"/>
    <col min="266" max="266" width="1.109375" customWidth="1"/>
    <col min="267" max="267" width="6.88671875" customWidth="1"/>
    <col min="268" max="268" width="1.33203125" customWidth="1"/>
    <col min="269" max="269" width="10.44140625" customWidth="1"/>
    <col min="270" max="270" width="1.6640625" customWidth="1"/>
    <col min="271" max="271" width="9.5546875" customWidth="1"/>
    <col min="272" max="272" width="3.109375" customWidth="1"/>
    <col min="273" max="273" width="15.21875" customWidth="1"/>
    <col min="274" max="274" width="1.88671875" customWidth="1"/>
    <col min="513" max="513" width="5.33203125" customWidth="1"/>
    <col min="514" max="514" width="6" bestFit="1" customWidth="1"/>
    <col min="515" max="515" width="2.6640625" customWidth="1"/>
    <col min="516" max="516" width="9.44140625" customWidth="1"/>
    <col min="517" max="517" width="2.33203125" customWidth="1"/>
    <col min="518" max="518" width="4.33203125" customWidth="1"/>
    <col min="519" max="519" width="1.44140625" customWidth="1"/>
    <col min="520" max="520" width="4.33203125" customWidth="1"/>
    <col min="521" max="521" width="6.33203125" customWidth="1"/>
    <col min="522" max="522" width="1.109375" customWidth="1"/>
    <col min="523" max="523" width="6.88671875" customWidth="1"/>
    <col min="524" max="524" width="1.33203125" customWidth="1"/>
    <col min="525" max="525" width="10.44140625" customWidth="1"/>
    <col min="526" max="526" width="1.6640625" customWidth="1"/>
    <col min="527" max="527" width="9.5546875" customWidth="1"/>
    <col min="528" max="528" width="3.109375" customWidth="1"/>
    <col min="529" max="529" width="15.21875" customWidth="1"/>
    <col min="530" max="530" width="1.88671875" customWidth="1"/>
    <col min="769" max="769" width="5.33203125" customWidth="1"/>
    <col min="770" max="770" width="6" bestFit="1" customWidth="1"/>
    <col min="771" max="771" width="2.6640625" customWidth="1"/>
    <col min="772" max="772" width="9.44140625" customWidth="1"/>
    <col min="773" max="773" width="2.33203125" customWidth="1"/>
    <col min="774" max="774" width="4.33203125" customWidth="1"/>
    <col min="775" max="775" width="1.44140625" customWidth="1"/>
    <col min="776" max="776" width="4.33203125" customWidth="1"/>
    <col min="777" max="777" width="6.33203125" customWidth="1"/>
    <col min="778" max="778" width="1.109375" customWidth="1"/>
    <col min="779" max="779" width="6.88671875" customWidth="1"/>
    <col min="780" max="780" width="1.33203125" customWidth="1"/>
    <col min="781" max="781" width="10.44140625" customWidth="1"/>
    <col min="782" max="782" width="1.6640625" customWidth="1"/>
    <col min="783" max="783" width="9.5546875" customWidth="1"/>
    <col min="784" max="784" width="3.109375" customWidth="1"/>
    <col min="785" max="785" width="15.21875" customWidth="1"/>
    <col min="786" max="786" width="1.88671875" customWidth="1"/>
    <col min="1025" max="1025" width="5.33203125" customWidth="1"/>
    <col min="1026" max="1026" width="6" bestFit="1" customWidth="1"/>
    <col min="1027" max="1027" width="2.6640625" customWidth="1"/>
    <col min="1028" max="1028" width="9.44140625" customWidth="1"/>
    <col min="1029" max="1029" width="2.33203125" customWidth="1"/>
    <col min="1030" max="1030" width="4.33203125" customWidth="1"/>
    <col min="1031" max="1031" width="1.44140625" customWidth="1"/>
    <col min="1032" max="1032" width="4.33203125" customWidth="1"/>
    <col min="1033" max="1033" width="6.33203125" customWidth="1"/>
    <col min="1034" max="1034" width="1.109375" customWidth="1"/>
    <col min="1035" max="1035" width="6.88671875" customWidth="1"/>
    <col min="1036" max="1036" width="1.33203125" customWidth="1"/>
    <col min="1037" max="1037" width="10.44140625" customWidth="1"/>
    <col min="1038" max="1038" width="1.6640625" customWidth="1"/>
    <col min="1039" max="1039" width="9.5546875" customWidth="1"/>
    <col min="1040" max="1040" width="3.109375" customWidth="1"/>
    <col min="1041" max="1041" width="15.21875" customWidth="1"/>
    <col min="1042" max="1042" width="1.88671875" customWidth="1"/>
    <col min="1281" max="1281" width="5.33203125" customWidth="1"/>
    <col min="1282" max="1282" width="6" bestFit="1" customWidth="1"/>
    <col min="1283" max="1283" width="2.6640625" customWidth="1"/>
    <col min="1284" max="1284" width="9.44140625" customWidth="1"/>
    <col min="1285" max="1285" width="2.33203125" customWidth="1"/>
    <col min="1286" max="1286" width="4.33203125" customWidth="1"/>
    <col min="1287" max="1287" width="1.44140625" customWidth="1"/>
    <col min="1288" max="1288" width="4.33203125" customWidth="1"/>
    <col min="1289" max="1289" width="6.33203125" customWidth="1"/>
    <col min="1290" max="1290" width="1.109375" customWidth="1"/>
    <col min="1291" max="1291" width="6.88671875" customWidth="1"/>
    <col min="1292" max="1292" width="1.33203125" customWidth="1"/>
    <col min="1293" max="1293" width="10.44140625" customWidth="1"/>
    <col min="1294" max="1294" width="1.6640625" customWidth="1"/>
    <col min="1295" max="1295" width="9.5546875" customWidth="1"/>
    <col min="1296" max="1296" width="3.109375" customWidth="1"/>
    <col min="1297" max="1297" width="15.21875" customWidth="1"/>
    <col min="1298" max="1298" width="1.88671875" customWidth="1"/>
    <col min="1537" max="1537" width="5.33203125" customWidth="1"/>
    <col min="1538" max="1538" width="6" bestFit="1" customWidth="1"/>
    <col min="1539" max="1539" width="2.6640625" customWidth="1"/>
    <col min="1540" max="1540" width="9.44140625" customWidth="1"/>
    <col min="1541" max="1541" width="2.33203125" customWidth="1"/>
    <col min="1542" max="1542" width="4.33203125" customWidth="1"/>
    <col min="1543" max="1543" width="1.44140625" customWidth="1"/>
    <col min="1544" max="1544" width="4.33203125" customWidth="1"/>
    <col min="1545" max="1545" width="6.33203125" customWidth="1"/>
    <col min="1546" max="1546" width="1.109375" customWidth="1"/>
    <col min="1547" max="1547" width="6.88671875" customWidth="1"/>
    <col min="1548" max="1548" width="1.33203125" customWidth="1"/>
    <col min="1549" max="1549" width="10.44140625" customWidth="1"/>
    <col min="1550" max="1550" width="1.6640625" customWidth="1"/>
    <col min="1551" max="1551" width="9.5546875" customWidth="1"/>
    <col min="1552" max="1552" width="3.109375" customWidth="1"/>
    <col min="1553" max="1553" width="15.21875" customWidth="1"/>
    <col min="1554" max="1554" width="1.88671875" customWidth="1"/>
    <col min="1793" max="1793" width="5.33203125" customWidth="1"/>
    <col min="1794" max="1794" width="6" bestFit="1" customWidth="1"/>
    <col min="1795" max="1795" width="2.6640625" customWidth="1"/>
    <col min="1796" max="1796" width="9.44140625" customWidth="1"/>
    <col min="1797" max="1797" width="2.33203125" customWidth="1"/>
    <col min="1798" max="1798" width="4.33203125" customWidth="1"/>
    <col min="1799" max="1799" width="1.44140625" customWidth="1"/>
    <col min="1800" max="1800" width="4.33203125" customWidth="1"/>
    <col min="1801" max="1801" width="6.33203125" customWidth="1"/>
    <col min="1802" max="1802" width="1.109375" customWidth="1"/>
    <col min="1803" max="1803" width="6.88671875" customWidth="1"/>
    <col min="1804" max="1804" width="1.33203125" customWidth="1"/>
    <col min="1805" max="1805" width="10.44140625" customWidth="1"/>
    <col min="1806" max="1806" width="1.6640625" customWidth="1"/>
    <col min="1807" max="1807" width="9.5546875" customWidth="1"/>
    <col min="1808" max="1808" width="3.109375" customWidth="1"/>
    <col min="1809" max="1809" width="15.21875" customWidth="1"/>
    <col min="1810" max="1810" width="1.88671875" customWidth="1"/>
    <col min="2049" max="2049" width="5.33203125" customWidth="1"/>
    <col min="2050" max="2050" width="6" bestFit="1" customWidth="1"/>
    <col min="2051" max="2051" width="2.6640625" customWidth="1"/>
    <col min="2052" max="2052" width="9.44140625" customWidth="1"/>
    <col min="2053" max="2053" width="2.33203125" customWidth="1"/>
    <col min="2054" max="2054" width="4.33203125" customWidth="1"/>
    <col min="2055" max="2055" width="1.44140625" customWidth="1"/>
    <col min="2056" max="2056" width="4.33203125" customWidth="1"/>
    <col min="2057" max="2057" width="6.33203125" customWidth="1"/>
    <col min="2058" max="2058" width="1.109375" customWidth="1"/>
    <col min="2059" max="2059" width="6.88671875" customWidth="1"/>
    <col min="2060" max="2060" width="1.33203125" customWidth="1"/>
    <col min="2061" max="2061" width="10.44140625" customWidth="1"/>
    <col min="2062" max="2062" width="1.6640625" customWidth="1"/>
    <col min="2063" max="2063" width="9.5546875" customWidth="1"/>
    <col min="2064" max="2064" width="3.109375" customWidth="1"/>
    <col min="2065" max="2065" width="15.21875" customWidth="1"/>
    <col min="2066" max="2066" width="1.88671875" customWidth="1"/>
    <col min="2305" max="2305" width="5.33203125" customWidth="1"/>
    <col min="2306" max="2306" width="6" bestFit="1" customWidth="1"/>
    <col min="2307" max="2307" width="2.6640625" customWidth="1"/>
    <col min="2308" max="2308" width="9.44140625" customWidth="1"/>
    <col min="2309" max="2309" width="2.33203125" customWidth="1"/>
    <col min="2310" max="2310" width="4.33203125" customWidth="1"/>
    <col min="2311" max="2311" width="1.44140625" customWidth="1"/>
    <col min="2312" max="2312" width="4.33203125" customWidth="1"/>
    <col min="2313" max="2313" width="6.33203125" customWidth="1"/>
    <col min="2314" max="2314" width="1.109375" customWidth="1"/>
    <col min="2315" max="2315" width="6.88671875" customWidth="1"/>
    <col min="2316" max="2316" width="1.33203125" customWidth="1"/>
    <col min="2317" max="2317" width="10.44140625" customWidth="1"/>
    <col min="2318" max="2318" width="1.6640625" customWidth="1"/>
    <col min="2319" max="2319" width="9.5546875" customWidth="1"/>
    <col min="2320" max="2320" width="3.109375" customWidth="1"/>
    <col min="2321" max="2321" width="15.21875" customWidth="1"/>
    <col min="2322" max="2322" width="1.88671875" customWidth="1"/>
    <col min="2561" max="2561" width="5.33203125" customWidth="1"/>
    <col min="2562" max="2562" width="6" bestFit="1" customWidth="1"/>
    <col min="2563" max="2563" width="2.6640625" customWidth="1"/>
    <col min="2564" max="2564" width="9.44140625" customWidth="1"/>
    <col min="2565" max="2565" width="2.33203125" customWidth="1"/>
    <col min="2566" max="2566" width="4.33203125" customWidth="1"/>
    <col min="2567" max="2567" width="1.44140625" customWidth="1"/>
    <col min="2568" max="2568" width="4.33203125" customWidth="1"/>
    <col min="2569" max="2569" width="6.33203125" customWidth="1"/>
    <col min="2570" max="2570" width="1.109375" customWidth="1"/>
    <col min="2571" max="2571" width="6.88671875" customWidth="1"/>
    <col min="2572" max="2572" width="1.33203125" customWidth="1"/>
    <col min="2573" max="2573" width="10.44140625" customWidth="1"/>
    <col min="2574" max="2574" width="1.6640625" customWidth="1"/>
    <col min="2575" max="2575" width="9.5546875" customWidth="1"/>
    <col min="2576" max="2576" width="3.109375" customWidth="1"/>
    <col min="2577" max="2577" width="15.21875" customWidth="1"/>
    <col min="2578" max="2578" width="1.88671875" customWidth="1"/>
    <col min="2817" max="2817" width="5.33203125" customWidth="1"/>
    <col min="2818" max="2818" width="6" bestFit="1" customWidth="1"/>
    <col min="2819" max="2819" width="2.6640625" customWidth="1"/>
    <col min="2820" max="2820" width="9.44140625" customWidth="1"/>
    <col min="2821" max="2821" width="2.33203125" customWidth="1"/>
    <col min="2822" max="2822" width="4.33203125" customWidth="1"/>
    <col min="2823" max="2823" width="1.44140625" customWidth="1"/>
    <col min="2824" max="2824" width="4.33203125" customWidth="1"/>
    <col min="2825" max="2825" width="6.33203125" customWidth="1"/>
    <col min="2826" max="2826" width="1.109375" customWidth="1"/>
    <col min="2827" max="2827" width="6.88671875" customWidth="1"/>
    <col min="2828" max="2828" width="1.33203125" customWidth="1"/>
    <col min="2829" max="2829" width="10.44140625" customWidth="1"/>
    <col min="2830" max="2830" width="1.6640625" customWidth="1"/>
    <col min="2831" max="2831" width="9.5546875" customWidth="1"/>
    <col min="2832" max="2832" width="3.109375" customWidth="1"/>
    <col min="2833" max="2833" width="15.21875" customWidth="1"/>
    <col min="2834" max="2834" width="1.88671875" customWidth="1"/>
    <col min="3073" max="3073" width="5.33203125" customWidth="1"/>
    <col min="3074" max="3074" width="6" bestFit="1" customWidth="1"/>
    <col min="3075" max="3075" width="2.6640625" customWidth="1"/>
    <col min="3076" max="3076" width="9.44140625" customWidth="1"/>
    <col min="3077" max="3077" width="2.33203125" customWidth="1"/>
    <col min="3078" max="3078" width="4.33203125" customWidth="1"/>
    <col min="3079" max="3079" width="1.44140625" customWidth="1"/>
    <col min="3080" max="3080" width="4.33203125" customWidth="1"/>
    <col min="3081" max="3081" width="6.33203125" customWidth="1"/>
    <col min="3082" max="3082" width="1.109375" customWidth="1"/>
    <col min="3083" max="3083" width="6.88671875" customWidth="1"/>
    <col min="3084" max="3084" width="1.33203125" customWidth="1"/>
    <col min="3085" max="3085" width="10.44140625" customWidth="1"/>
    <col min="3086" max="3086" width="1.6640625" customWidth="1"/>
    <col min="3087" max="3087" width="9.5546875" customWidth="1"/>
    <col min="3088" max="3088" width="3.109375" customWidth="1"/>
    <col min="3089" max="3089" width="15.21875" customWidth="1"/>
    <col min="3090" max="3090" width="1.88671875" customWidth="1"/>
    <col min="3329" max="3329" width="5.33203125" customWidth="1"/>
    <col min="3330" max="3330" width="6" bestFit="1" customWidth="1"/>
    <col min="3331" max="3331" width="2.6640625" customWidth="1"/>
    <col min="3332" max="3332" width="9.44140625" customWidth="1"/>
    <col min="3333" max="3333" width="2.33203125" customWidth="1"/>
    <col min="3334" max="3334" width="4.33203125" customWidth="1"/>
    <col min="3335" max="3335" width="1.44140625" customWidth="1"/>
    <col min="3336" max="3336" width="4.33203125" customWidth="1"/>
    <col min="3337" max="3337" width="6.33203125" customWidth="1"/>
    <col min="3338" max="3338" width="1.109375" customWidth="1"/>
    <col min="3339" max="3339" width="6.88671875" customWidth="1"/>
    <col min="3340" max="3340" width="1.33203125" customWidth="1"/>
    <col min="3341" max="3341" width="10.44140625" customWidth="1"/>
    <col min="3342" max="3342" width="1.6640625" customWidth="1"/>
    <col min="3343" max="3343" width="9.5546875" customWidth="1"/>
    <col min="3344" max="3344" width="3.109375" customWidth="1"/>
    <col min="3345" max="3345" width="15.21875" customWidth="1"/>
    <col min="3346" max="3346" width="1.88671875" customWidth="1"/>
    <col min="3585" max="3585" width="5.33203125" customWidth="1"/>
    <col min="3586" max="3586" width="6" bestFit="1" customWidth="1"/>
    <col min="3587" max="3587" width="2.6640625" customWidth="1"/>
    <col min="3588" max="3588" width="9.44140625" customWidth="1"/>
    <col min="3589" max="3589" width="2.33203125" customWidth="1"/>
    <col min="3590" max="3590" width="4.33203125" customWidth="1"/>
    <col min="3591" max="3591" width="1.44140625" customWidth="1"/>
    <col min="3592" max="3592" width="4.33203125" customWidth="1"/>
    <col min="3593" max="3593" width="6.33203125" customWidth="1"/>
    <col min="3594" max="3594" width="1.109375" customWidth="1"/>
    <col min="3595" max="3595" width="6.88671875" customWidth="1"/>
    <col min="3596" max="3596" width="1.33203125" customWidth="1"/>
    <col min="3597" max="3597" width="10.44140625" customWidth="1"/>
    <col min="3598" max="3598" width="1.6640625" customWidth="1"/>
    <col min="3599" max="3599" width="9.5546875" customWidth="1"/>
    <col min="3600" max="3600" width="3.109375" customWidth="1"/>
    <col min="3601" max="3601" width="15.21875" customWidth="1"/>
    <col min="3602" max="3602" width="1.88671875" customWidth="1"/>
    <col min="3841" max="3841" width="5.33203125" customWidth="1"/>
    <col min="3842" max="3842" width="6" bestFit="1" customWidth="1"/>
    <col min="3843" max="3843" width="2.6640625" customWidth="1"/>
    <col min="3844" max="3844" width="9.44140625" customWidth="1"/>
    <col min="3845" max="3845" width="2.33203125" customWidth="1"/>
    <col min="3846" max="3846" width="4.33203125" customWidth="1"/>
    <col min="3847" max="3847" width="1.44140625" customWidth="1"/>
    <col min="3848" max="3848" width="4.33203125" customWidth="1"/>
    <col min="3849" max="3849" width="6.33203125" customWidth="1"/>
    <col min="3850" max="3850" width="1.109375" customWidth="1"/>
    <col min="3851" max="3851" width="6.88671875" customWidth="1"/>
    <col min="3852" max="3852" width="1.33203125" customWidth="1"/>
    <col min="3853" max="3853" width="10.44140625" customWidth="1"/>
    <col min="3854" max="3854" width="1.6640625" customWidth="1"/>
    <col min="3855" max="3855" width="9.5546875" customWidth="1"/>
    <col min="3856" max="3856" width="3.109375" customWidth="1"/>
    <col min="3857" max="3857" width="15.21875" customWidth="1"/>
    <col min="3858" max="3858" width="1.88671875" customWidth="1"/>
    <col min="4097" max="4097" width="5.33203125" customWidth="1"/>
    <col min="4098" max="4098" width="6" bestFit="1" customWidth="1"/>
    <col min="4099" max="4099" width="2.6640625" customWidth="1"/>
    <col min="4100" max="4100" width="9.44140625" customWidth="1"/>
    <col min="4101" max="4101" width="2.33203125" customWidth="1"/>
    <col min="4102" max="4102" width="4.33203125" customWidth="1"/>
    <col min="4103" max="4103" width="1.44140625" customWidth="1"/>
    <col min="4104" max="4104" width="4.33203125" customWidth="1"/>
    <col min="4105" max="4105" width="6.33203125" customWidth="1"/>
    <col min="4106" max="4106" width="1.109375" customWidth="1"/>
    <col min="4107" max="4107" width="6.88671875" customWidth="1"/>
    <col min="4108" max="4108" width="1.33203125" customWidth="1"/>
    <col min="4109" max="4109" width="10.44140625" customWidth="1"/>
    <col min="4110" max="4110" width="1.6640625" customWidth="1"/>
    <col min="4111" max="4111" width="9.5546875" customWidth="1"/>
    <col min="4112" max="4112" width="3.109375" customWidth="1"/>
    <col min="4113" max="4113" width="15.21875" customWidth="1"/>
    <col min="4114" max="4114" width="1.88671875" customWidth="1"/>
    <col min="4353" max="4353" width="5.33203125" customWidth="1"/>
    <col min="4354" max="4354" width="6" bestFit="1" customWidth="1"/>
    <col min="4355" max="4355" width="2.6640625" customWidth="1"/>
    <col min="4356" max="4356" width="9.44140625" customWidth="1"/>
    <col min="4357" max="4357" width="2.33203125" customWidth="1"/>
    <col min="4358" max="4358" width="4.33203125" customWidth="1"/>
    <col min="4359" max="4359" width="1.44140625" customWidth="1"/>
    <col min="4360" max="4360" width="4.33203125" customWidth="1"/>
    <col min="4361" max="4361" width="6.33203125" customWidth="1"/>
    <col min="4362" max="4362" width="1.109375" customWidth="1"/>
    <col min="4363" max="4363" width="6.88671875" customWidth="1"/>
    <col min="4364" max="4364" width="1.33203125" customWidth="1"/>
    <col min="4365" max="4365" width="10.44140625" customWidth="1"/>
    <col min="4366" max="4366" width="1.6640625" customWidth="1"/>
    <col min="4367" max="4367" width="9.5546875" customWidth="1"/>
    <col min="4368" max="4368" width="3.109375" customWidth="1"/>
    <col min="4369" max="4369" width="15.21875" customWidth="1"/>
    <col min="4370" max="4370" width="1.88671875" customWidth="1"/>
    <col min="4609" max="4609" width="5.33203125" customWidth="1"/>
    <col min="4610" max="4610" width="6" bestFit="1" customWidth="1"/>
    <col min="4611" max="4611" width="2.6640625" customWidth="1"/>
    <col min="4612" max="4612" width="9.44140625" customWidth="1"/>
    <col min="4613" max="4613" width="2.33203125" customWidth="1"/>
    <col min="4614" max="4614" width="4.33203125" customWidth="1"/>
    <col min="4615" max="4615" width="1.44140625" customWidth="1"/>
    <col min="4616" max="4616" width="4.33203125" customWidth="1"/>
    <col min="4617" max="4617" width="6.33203125" customWidth="1"/>
    <col min="4618" max="4618" width="1.109375" customWidth="1"/>
    <col min="4619" max="4619" width="6.88671875" customWidth="1"/>
    <col min="4620" max="4620" width="1.33203125" customWidth="1"/>
    <col min="4621" max="4621" width="10.44140625" customWidth="1"/>
    <col min="4622" max="4622" width="1.6640625" customWidth="1"/>
    <col min="4623" max="4623" width="9.5546875" customWidth="1"/>
    <col min="4624" max="4624" width="3.109375" customWidth="1"/>
    <col min="4625" max="4625" width="15.21875" customWidth="1"/>
    <col min="4626" max="4626" width="1.88671875" customWidth="1"/>
    <col min="4865" max="4865" width="5.33203125" customWidth="1"/>
    <col min="4866" max="4866" width="6" bestFit="1" customWidth="1"/>
    <col min="4867" max="4867" width="2.6640625" customWidth="1"/>
    <col min="4868" max="4868" width="9.44140625" customWidth="1"/>
    <col min="4869" max="4869" width="2.33203125" customWidth="1"/>
    <col min="4870" max="4870" width="4.33203125" customWidth="1"/>
    <col min="4871" max="4871" width="1.44140625" customWidth="1"/>
    <col min="4872" max="4872" width="4.33203125" customWidth="1"/>
    <col min="4873" max="4873" width="6.33203125" customWidth="1"/>
    <col min="4874" max="4874" width="1.109375" customWidth="1"/>
    <col min="4875" max="4875" width="6.88671875" customWidth="1"/>
    <col min="4876" max="4876" width="1.33203125" customWidth="1"/>
    <col min="4877" max="4877" width="10.44140625" customWidth="1"/>
    <col min="4878" max="4878" width="1.6640625" customWidth="1"/>
    <col min="4879" max="4879" width="9.5546875" customWidth="1"/>
    <col min="4880" max="4880" width="3.109375" customWidth="1"/>
    <col min="4881" max="4881" width="15.21875" customWidth="1"/>
    <col min="4882" max="4882" width="1.88671875" customWidth="1"/>
    <col min="5121" max="5121" width="5.33203125" customWidth="1"/>
    <col min="5122" max="5122" width="6" bestFit="1" customWidth="1"/>
    <col min="5123" max="5123" width="2.6640625" customWidth="1"/>
    <col min="5124" max="5124" width="9.44140625" customWidth="1"/>
    <col min="5125" max="5125" width="2.33203125" customWidth="1"/>
    <col min="5126" max="5126" width="4.33203125" customWidth="1"/>
    <col min="5127" max="5127" width="1.44140625" customWidth="1"/>
    <col min="5128" max="5128" width="4.33203125" customWidth="1"/>
    <col min="5129" max="5129" width="6.33203125" customWidth="1"/>
    <col min="5130" max="5130" width="1.109375" customWidth="1"/>
    <col min="5131" max="5131" width="6.88671875" customWidth="1"/>
    <col min="5132" max="5132" width="1.33203125" customWidth="1"/>
    <col min="5133" max="5133" width="10.44140625" customWidth="1"/>
    <col min="5134" max="5134" width="1.6640625" customWidth="1"/>
    <col min="5135" max="5135" width="9.5546875" customWidth="1"/>
    <col min="5136" max="5136" width="3.109375" customWidth="1"/>
    <col min="5137" max="5137" width="15.21875" customWidth="1"/>
    <col min="5138" max="5138" width="1.88671875" customWidth="1"/>
    <col min="5377" max="5377" width="5.33203125" customWidth="1"/>
    <col min="5378" max="5378" width="6" bestFit="1" customWidth="1"/>
    <col min="5379" max="5379" width="2.6640625" customWidth="1"/>
    <col min="5380" max="5380" width="9.44140625" customWidth="1"/>
    <col min="5381" max="5381" width="2.33203125" customWidth="1"/>
    <col min="5382" max="5382" width="4.33203125" customWidth="1"/>
    <col min="5383" max="5383" width="1.44140625" customWidth="1"/>
    <col min="5384" max="5384" width="4.33203125" customWidth="1"/>
    <col min="5385" max="5385" width="6.33203125" customWidth="1"/>
    <col min="5386" max="5386" width="1.109375" customWidth="1"/>
    <col min="5387" max="5387" width="6.88671875" customWidth="1"/>
    <col min="5388" max="5388" width="1.33203125" customWidth="1"/>
    <col min="5389" max="5389" width="10.44140625" customWidth="1"/>
    <col min="5390" max="5390" width="1.6640625" customWidth="1"/>
    <col min="5391" max="5391" width="9.5546875" customWidth="1"/>
    <col min="5392" max="5392" width="3.109375" customWidth="1"/>
    <col min="5393" max="5393" width="15.21875" customWidth="1"/>
    <col min="5394" max="5394" width="1.88671875" customWidth="1"/>
    <col min="5633" max="5633" width="5.33203125" customWidth="1"/>
    <col min="5634" max="5634" width="6" bestFit="1" customWidth="1"/>
    <col min="5635" max="5635" width="2.6640625" customWidth="1"/>
    <col min="5636" max="5636" width="9.44140625" customWidth="1"/>
    <col min="5637" max="5637" width="2.33203125" customWidth="1"/>
    <col min="5638" max="5638" width="4.33203125" customWidth="1"/>
    <col min="5639" max="5639" width="1.44140625" customWidth="1"/>
    <col min="5640" max="5640" width="4.33203125" customWidth="1"/>
    <col min="5641" max="5641" width="6.33203125" customWidth="1"/>
    <col min="5642" max="5642" width="1.109375" customWidth="1"/>
    <col min="5643" max="5643" width="6.88671875" customWidth="1"/>
    <col min="5644" max="5644" width="1.33203125" customWidth="1"/>
    <col min="5645" max="5645" width="10.44140625" customWidth="1"/>
    <col min="5646" max="5646" width="1.6640625" customWidth="1"/>
    <col min="5647" max="5647" width="9.5546875" customWidth="1"/>
    <col min="5648" max="5648" width="3.109375" customWidth="1"/>
    <col min="5649" max="5649" width="15.21875" customWidth="1"/>
    <col min="5650" max="5650" width="1.88671875" customWidth="1"/>
    <col min="5889" max="5889" width="5.33203125" customWidth="1"/>
    <col min="5890" max="5890" width="6" bestFit="1" customWidth="1"/>
    <col min="5891" max="5891" width="2.6640625" customWidth="1"/>
    <col min="5892" max="5892" width="9.44140625" customWidth="1"/>
    <col min="5893" max="5893" width="2.33203125" customWidth="1"/>
    <col min="5894" max="5894" width="4.33203125" customWidth="1"/>
    <col min="5895" max="5895" width="1.44140625" customWidth="1"/>
    <col min="5896" max="5896" width="4.33203125" customWidth="1"/>
    <col min="5897" max="5897" width="6.33203125" customWidth="1"/>
    <col min="5898" max="5898" width="1.109375" customWidth="1"/>
    <col min="5899" max="5899" width="6.88671875" customWidth="1"/>
    <col min="5900" max="5900" width="1.33203125" customWidth="1"/>
    <col min="5901" max="5901" width="10.44140625" customWidth="1"/>
    <col min="5902" max="5902" width="1.6640625" customWidth="1"/>
    <col min="5903" max="5903" width="9.5546875" customWidth="1"/>
    <col min="5904" max="5904" width="3.109375" customWidth="1"/>
    <col min="5905" max="5905" width="15.21875" customWidth="1"/>
    <col min="5906" max="5906" width="1.88671875" customWidth="1"/>
    <col min="6145" max="6145" width="5.33203125" customWidth="1"/>
    <col min="6146" max="6146" width="6" bestFit="1" customWidth="1"/>
    <col min="6147" max="6147" width="2.6640625" customWidth="1"/>
    <col min="6148" max="6148" width="9.44140625" customWidth="1"/>
    <col min="6149" max="6149" width="2.33203125" customWidth="1"/>
    <col min="6150" max="6150" width="4.33203125" customWidth="1"/>
    <col min="6151" max="6151" width="1.44140625" customWidth="1"/>
    <col min="6152" max="6152" width="4.33203125" customWidth="1"/>
    <col min="6153" max="6153" width="6.33203125" customWidth="1"/>
    <col min="6154" max="6154" width="1.109375" customWidth="1"/>
    <col min="6155" max="6155" width="6.88671875" customWidth="1"/>
    <col min="6156" max="6156" width="1.33203125" customWidth="1"/>
    <col min="6157" max="6157" width="10.44140625" customWidth="1"/>
    <col min="6158" max="6158" width="1.6640625" customWidth="1"/>
    <col min="6159" max="6159" width="9.5546875" customWidth="1"/>
    <col min="6160" max="6160" width="3.109375" customWidth="1"/>
    <col min="6161" max="6161" width="15.21875" customWidth="1"/>
    <col min="6162" max="6162" width="1.88671875" customWidth="1"/>
    <col min="6401" max="6401" width="5.33203125" customWidth="1"/>
    <col min="6402" max="6402" width="6" bestFit="1" customWidth="1"/>
    <col min="6403" max="6403" width="2.6640625" customWidth="1"/>
    <col min="6404" max="6404" width="9.44140625" customWidth="1"/>
    <col min="6405" max="6405" width="2.33203125" customWidth="1"/>
    <col min="6406" max="6406" width="4.33203125" customWidth="1"/>
    <col min="6407" max="6407" width="1.44140625" customWidth="1"/>
    <col min="6408" max="6408" width="4.33203125" customWidth="1"/>
    <col min="6409" max="6409" width="6.33203125" customWidth="1"/>
    <col min="6410" max="6410" width="1.109375" customWidth="1"/>
    <col min="6411" max="6411" width="6.88671875" customWidth="1"/>
    <col min="6412" max="6412" width="1.33203125" customWidth="1"/>
    <col min="6413" max="6413" width="10.44140625" customWidth="1"/>
    <col min="6414" max="6414" width="1.6640625" customWidth="1"/>
    <col min="6415" max="6415" width="9.5546875" customWidth="1"/>
    <col min="6416" max="6416" width="3.109375" customWidth="1"/>
    <col min="6417" max="6417" width="15.21875" customWidth="1"/>
    <col min="6418" max="6418" width="1.88671875" customWidth="1"/>
    <col min="6657" max="6657" width="5.33203125" customWidth="1"/>
    <col min="6658" max="6658" width="6" bestFit="1" customWidth="1"/>
    <col min="6659" max="6659" width="2.6640625" customWidth="1"/>
    <col min="6660" max="6660" width="9.44140625" customWidth="1"/>
    <col min="6661" max="6661" width="2.33203125" customWidth="1"/>
    <col min="6662" max="6662" width="4.33203125" customWidth="1"/>
    <col min="6663" max="6663" width="1.44140625" customWidth="1"/>
    <col min="6664" max="6664" width="4.33203125" customWidth="1"/>
    <col min="6665" max="6665" width="6.33203125" customWidth="1"/>
    <col min="6666" max="6666" width="1.109375" customWidth="1"/>
    <col min="6667" max="6667" width="6.88671875" customWidth="1"/>
    <col min="6668" max="6668" width="1.33203125" customWidth="1"/>
    <col min="6669" max="6669" width="10.44140625" customWidth="1"/>
    <col min="6670" max="6670" width="1.6640625" customWidth="1"/>
    <col min="6671" max="6671" width="9.5546875" customWidth="1"/>
    <col min="6672" max="6672" width="3.109375" customWidth="1"/>
    <col min="6673" max="6673" width="15.21875" customWidth="1"/>
    <col min="6674" max="6674" width="1.88671875" customWidth="1"/>
    <col min="6913" max="6913" width="5.33203125" customWidth="1"/>
    <col min="6914" max="6914" width="6" bestFit="1" customWidth="1"/>
    <col min="6915" max="6915" width="2.6640625" customWidth="1"/>
    <col min="6916" max="6916" width="9.44140625" customWidth="1"/>
    <col min="6917" max="6917" width="2.33203125" customWidth="1"/>
    <col min="6918" max="6918" width="4.33203125" customWidth="1"/>
    <col min="6919" max="6919" width="1.44140625" customWidth="1"/>
    <col min="6920" max="6920" width="4.33203125" customWidth="1"/>
    <col min="6921" max="6921" width="6.33203125" customWidth="1"/>
    <col min="6922" max="6922" width="1.109375" customWidth="1"/>
    <col min="6923" max="6923" width="6.88671875" customWidth="1"/>
    <col min="6924" max="6924" width="1.33203125" customWidth="1"/>
    <col min="6925" max="6925" width="10.44140625" customWidth="1"/>
    <col min="6926" max="6926" width="1.6640625" customWidth="1"/>
    <col min="6927" max="6927" width="9.5546875" customWidth="1"/>
    <col min="6928" max="6928" width="3.109375" customWidth="1"/>
    <col min="6929" max="6929" width="15.21875" customWidth="1"/>
    <col min="6930" max="6930" width="1.88671875" customWidth="1"/>
    <col min="7169" max="7169" width="5.33203125" customWidth="1"/>
    <col min="7170" max="7170" width="6" bestFit="1" customWidth="1"/>
    <col min="7171" max="7171" width="2.6640625" customWidth="1"/>
    <col min="7172" max="7172" width="9.44140625" customWidth="1"/>
    <col min="7173" max="7173" width="2.33203125" customWidth="1"/>
    <col min="7174" max="7174" width="4.33203125" customWidth="1"/>
    <col min="7175" max="7175" width="1.44140625" customWidth="1"/>
    <col min="7176" max="7176" width="4.33203125" customWidth="1"/>
    <col min="7177" max="7177" width="6.33203125" customWidth="1"/>
    <col min="7178" max="7178" width="1.109375" customWidth="1"/>
    <col min="7179" max="7179" width="6.88671875" customWidth="1"/>
    <col min="7180" max="7180" width="1.33203125" customWidth="1"/>
    <col min="7181" max="7181" width="10.44140625" customWidth="1"/>
    <col min="7182" max="7182" width="1.6640625" customWidth="1"/>
    <col min="7183" max="7183" width="9.5546875" customWidth="1"/>
    <col min="7184" max="7184" width="3.109375" customWidth="1"/>
    <col min="7185" max="7185" width="15.21875" customWidth="1"/>
    <col min="7186" max="7186" width="1.88671875" customWidth="1"/>
    <col min="7425" max="7425" width="5.33203125" customWidth="1"/>
    <col min="7426" max="7426" width="6" bestFit="1" customWidth="1"/>
    <col min="7427" max="7427" width="2.6640625" customWidth="1"/>
    <col min="7428" max="7428" width="9.44140625" customWidth="1"/>
    <col min="7429" max="7429" width="2.33203125" customWidth="1"/>
    <col min="7430" max="7430" width="4.33203125" customWidth="1"/>
    <col min="7431" max="7431" width="1.44140625" customWidth="1"/>
    <col min="7432" max="7432" width="4.33203125" customWidth="1"/>
    <col min="7433" max="7433" width="6.33203125" customWidth="1"/>
    <col min="7434" max="7434" width="1.109375" customWidth="1"/>
    <col min="7435" max="7435" width="6.88671875" customWidth="1"/>
    <col min="7436" max="7436" width="1.33203125" customWidth="1"/>
    <col min="7437" max="7437" width="10.44140625" customWidth="1"/>
    <col min="7438" max="7438" width="1.6640625" customWidth="1"/>
    <col min="7439" max="7439" width="9.5546875" customWidth="1"/>
    <col min="7440" max="7440" width="3.109375" customWidth="1"/>
    <col min="7441" max="7441" width="15.21875" customWidth="1"/>
    <col min="7442" max="7442" width="1.88671875" customWidth="1"/>
    <col min="7681" max="7681" width="5.33203125" customWidth="1"/>
    <col min="7682" max="7682" width="6" bestFit="1" customWidth="1"/>
    <col min="7683" max="7683" width="2.6640625" customWidth="1"/>
    <col min="7684" max="7684" width="9.44140625" customWidth="1"/>
    <col min="7685" max="7685" width="2.33203125" customWidth="1"/>
    <col min="7686" max="7686" width="4.33203125" customWidth="1"/>
    <col min="7687" max="7687" width="1.44140625" customWidth="1"/>
    <col min="7688" max="7688" width="4.33203125" customWidth="1"/>
    <col min="7689" max="7689" width="6.33203125" customWidth="1"/>
    <col min="7690" max="7690" width="1.109375" customWidth="1"/>
    <col min="7691" max="7691" width="6.88671875" customWidth="1"/>
    <col min="7692" max="7692" width="1.33203125" customWidth="1"/>
    <col min="7693" max="7693" width="10.44140625" customWidth="1"/>
    <col min="7694" max="7694" width="1.6640625" customWidth="1"/>
    <col min="7695" max="7695" width="9.5546875" customWidth="1"/>
    <col min="7696" max="7696" width="3.109375" customWidth="1"/>
    <col min="7697" max="7697" width="15.21875" customWidth="1"/>
    <col min="7698" max="7698" width="1.88671875" customWidth="1"/>
    <col min="7937" max="7937" width="5.33203125" customWidth="1"/>
    <col min="7938" max="7938" width="6" bestFit="1" customWidth="1"/>
    <col min="7939" max="7939" width="2.6640625" customWidth="1"/>
    <col min="7940" max="7940" width="9.44140625" customWidth="1"/>
    <col min="7941" max="7941" width="2.33203125" customWidth="1"/>
    <col min="7942" max="7942" width="4.33203125" customWidth="1"/>
    <col min="7943" max="7943" width="1.44140625" customWidth="1"/>
    <col min="7944" max="7944" width="4.33203125" customWidth="1"/>
    <col min="7945" max="7945" width="6.33203125" customWidth="1"/>
    <col min="7946" max="7946" width="1.109375" customWidth="1"/>
    <col min="7947" max="7947" width="6.88671875" customWidth="1"/>
    <col min="7948" max="7948" width="1.33203125" customWidth="1"/>
    <col min="7949" max="7949" width="10.44140625" customWidth="1"/>
    <col min="7950" max="7950" width="1.6640625" customWidth="1"/>
    <col min="7951" max="7951" width="9.5546875" customWidth="1"/>
    <col min="7952" max="7952" width="3.109375" customWidth="1"/>
    <col min="7953" max="7953" width="15.21875" customWidth="1"/>
    <col min="7954" max="7954" width="1.88671875" customWidth="1"/>
    <col min="8193" max="8193" width="5.33203125" customWidth="1"/>
    <col min="8194" max="8194" width="6" bestFit="1" customWidth="1"/>
    <col min="8195" max="8195" width="2.6640625" customWidth="1"/>
    <col min="8196" max="8196" width="9.44140625" customWidth="1"/>
    <col min="8197" max="8197" width="2.33203125" customWidth="1"/>
    <col min="8198" max="8198" width="4.33203125" customWidth="1"/>
    <col min="8199" max="8199" width="1.44140625" customWidth="1"/>
    <col min="8200" max="8200" width="4.33203125" customWidth="1"/>
    <col min="8201" max="8201" width="6.33203125" customWidth="1"/>
    <col min="8202" max="8202" width="1.109375" customWidth="1"/>
    <col min="8203" max="8203" width="6.88671875" customWidth="1"/>
    <col min="8204" max="8204" width="1.33203125" customWidth="1"/>
    <col min="8205" max="8205" width="10.44140625" customWidth="1"/>
    <col min="8206" max="8206" width="1.6640625" customWidth="1"/>
    <col min="8207" max="8207" width="9.5546875" customWidth="1"/>
    <col min="8208" max="8208" width="3.109375" customWidth="1"/>
    <col min="8209" max="8209" width="15.21875" customWidth="1"/>
    <col min="8210" max="8210" width="1.88671875" customWidth="1"/>
    <col min="8449" max="8449" width="5.33203125" customWidth="1"/>
    <col min="8450" max="8450" width="6" bestFit="1" customWidth="1"/>
    <col min="8451" max="8451" width="2.6640625" customWidth="1"/>
    <col min="8452" max="8452" width="9.44140625" customWidth="1"/>
    <col min="8453" max="8453" width="2.33203125" customWidth="1"/>
    <col min="8454" max="8454" width="4.33203125" customWidth="1"/>
    <col min="8455" max="8455" width="1.44140625" customWidth="1"/>
    <col min="8456" max="8456" width="4.33203125" customWidth="1"/>
    <col min="8457" max="8457" width="6.33203125" customWidth="1"/>
    <col min="8458" max="8458" width="1.109375" customWidth="1"/>
    <col min="8459" max="8459" width="6.88671875" customWidth="1"/>
    <col min="8460" max="8460" width="1.33203125" customWidth="1"/>
    <col min="8461" max="8461" width="10.44140625" customWidth="1"/>
    <col min="8462" max="8462" width="1.6640625" customWidth="1"/>
    <col min="8463" max="8463" width="9.5546875" customWidth="1"/>
    <col min="8464" max="8464" width="3.109375" customWidth="1"/>
    <col min="8465" max="8465" width="15.21875" customWidth="1"/>
    <col min="8466" max="8466" width="1.88671875" customWidth="1"/>
    <col min="8705" max="8705" width="5.33203125" customWidth="1"/>
    <col min="8706" max="8706" width="6" bestFit="1" customWidth="1"/>
    <col min="8707" max="8707" width="2.6640625" customWidth="1"/>
    <col min="8708" max="8708" width="9.44140625" customWidth="1"/>
    <col min="8709" max="8709" width="2.33203125" customWidth="1"/>
    <col min="8710" max="8710" width="4.33203125" customWidth="1"/>
    <col min="8711" max="8711" width="1.44140625" customWidth="1"/>
    <col min="8712" max="8712" width="4.33203125" customWidth="1"/>
    <col min="8713" max="8713" width="6.33203125" customWidth="1"/>
    <col min="8714" max="8714" width="1.109375" customWidth="1"/>
    <col min="8715" max="8715" width="6.88671875" customWidth="1"/>
    <col min="8716" max="8716" width="1.33203125" customWidth="1"/>
    <col min="8717" max="8717" width="10.44140625" customWidth="1"/>
    <col min="8718" max="8718" width="1.6640625" customWidth="1"/>
    <col min="8719" max="8719" width="9.5546875" customWidth="1"/>
    <col min="8720" max="8720" width="3.109375" customWidth="1"/>
    <col min="8721" max="8721" width="15.21875" customWidth="1"/>
    <col min="8722" max="8722" width="1.88671875" customWidth="1"/>
    <col min="8961" max="8961" width="5.33203125" customWidth="1"/>
    <col min="8962" max="8962" width="6" bestFit="1" customWidth="1"/>
    <col min="8963" max="8963" width="2.6640625" customWidth="1"/>
    <col min="8964" max="8964" width="9.44140625" customWidth="1"/>
    <col min="8965" max="8965" width="2.33203125" customWidth="1"/>
    <col min="8966" max="8966" width="4.33203125" customWidth="1"/>
    <col min="8967" max="8967" width="1.44140625" customWidth="1"/>
    <col min="8968" max="8968" width="4.33203125" customWidth="1"/>
    <col min="8969" max="8969" width="6.33203125" customWidth="1"/>
    <col min="8970" max="8970" width="1.109375" customWidth="1"/>
    <col min="8971" max="8971" width="6.88671875" customWidth="1"/>
    <col min="8972" max="8972" width="1.33203125" customWidth="1"/>
    <col min="8973" max="8973" width="10.44140625" customWidth="1"/>
    <col min="8974" max="8974" width="1.6640625" customWidth="1"/>
    <col min="8975" max="8975" width="9.5546875" customWidth="1"/>
    <col min="8976" max="8976" width="3.109375" customWidth="1"/>
    <col min="8977" max="8977" width="15.21875" customWidth="1"/>
    <col min="8978" max="8978" width="1.88671875" customWidth="1"/>
    <col min="9217" max="9217" width="5.33203125" customWidth="1"/>
    <col min="9218" max="9218" width="6" bestFit="1" customWidth="1"/>
    <col min="9219" max="9219" width="2.6640625" customWidth="1"/>
    <col min="9220" max="9220" width="9.44140625" customWidth="1"/>
    <col min="9221" max="9221" width="2.33203125" customWidth="1"/>
    <col min="9222" max="9222" width="4.33203125" customWidth="1"/>
    <col min="9223" max="9223" width="1.44140625" customWidth="1"/>
    <col min="9224" max="9224" width="4.33203125" customWidth="1"/>
    <col min="9225" max="9225" width="6.33203125" customWidth="1"/>
    <col min="9226" max="9226" width="1.109375" customWidth="1"/>
    <col min="9227" max="9227" width="6.88671875" customWidth="1"/>
    <col min="9228" max="9228" width="1.33203125" customWidth="1"/>
    <col min="9229" max="9229" width="10.44140625" customWidth="1"/>
    <col min="9230" max="9230" width="1.6640625" customWidth="1"/>
    <col min="9231" max="9231" width="9.5546875" customWidth="1"/>
    <col min="9232" max="9232" width="3.109375" customWidth="1"/>
    <col min="9233" max="9233" width="15.21875" customWidth="1"/>
    <col min="9234" max="9234" width="1.88671875" customWidth="1"/>
    <col min="9473" max="9473" width="5.33203125" customWidth="1"/>
    <col min="9474" max="9474" width="6" bestFit="1" customWidth="1"/>
    <col min="9475" max="9475" width="2.6640625" customWidth="1"/>
    <col min="9476" max="9476" width="9.44140625" customWidth="1"/>
    <col min="9477" max="9477" width="2.33203125" customWidth="1"/>
    <col min="9478" max="9478" width="4.33203125" customWidth="1"/>
    <col min="9479" max="9479" width="1.44140625" customWidth="1"/>
    <col min="9480" max="9480" width="4.33203125" customWidth="1"/>
    <col min="9481" max="9481" width="6.33203125" customWidth="1"/>
    <col min="9482" max="9482" width="1.109375" customWidth="1"/>
    <col min="9483" max="9483" width="6.88671875" customWidth="1"/>
    <col min="9484" max="9484" width="1.33203125" customWidth="1"/>
    <col min="9485" max="9485" width="10.44140625" customWidth="1"/>
    <col min="9486" max="9486" width="1.6640625" customWidth="1"/>
    <col min="9487" max="9487" width="9.5546875" customWidth="1"/>
    <col min="9488" max="9488" width="3.109375" customWidth="1"/>
    <col min="9489" max="9489" width="15.21875" customWidth="1"/>
    <col min="9490" max="9490" width="1.88671875" customWidth="1"/>
    <col min="9729" max="9729" width="5.33203125" customWidth="1"/>
    <col min="9730" max="9730" width="6" bestFit="1" customWidth="1"/>
    <col min="9731" max="9731" width="2.6640625" customWidth="1"/>
    <col min="9732" max="9732" width="9.44140625" customWidth="1"/>
    <col min="9733" max="9733" width="2.33203125" customWidth="1"/>
    <col min="9734" max="9734" width="4.33203125" customWidth="1"/>
    <col min="9735" max="9735" width="1.44140625" customWidth="1"/>
    <col min="9736" max="9736" width="4.33203125" customWidth="1"/>
    <col min="9737" max="9737" width="6.33203125" customWidth="1"/>
    <col min="9738" max="9738" width="1.109375" customWidth="1"/>
    <col min="9739" max="9739" width="6.88671875" customWidth="1"/>
    <col min="9740" max="9740" width="1.33203125" customWidth="1"/>
    <col min="9741" max="9741" width="10.44140625" customWidth="1"/>
    <col min="9742" max="9742" width="1.6640625" customWidth="1"/>
    <col min="9743" max="9743" width="9.5546875" customWidth="1"/>
    <col min="9744" max="9744" width="3.109375" customWidth="1"/>
    <col min="9745" max="9745" width="15.21875" customWidth="1"/>
    <col min="9746" max="9746" width="1.88671875" customWidth="1"/>
    <col min="9985" max="9985" width="5.33203125" customWidth="1"/>
    <col min="9986" max="9986" width="6" bestFit="1" customWidth="1"/>
    <col min="9987" max="9987" width="2.6640625" customWidth="1"/>
    <col min="9988" max="9988" width="9.44140625" customWidth="1"/>
    <col min="9989" max="9989" width="2.33203125" customWidth="1"/>
    <col min="9990" max="9990" width="4.33203125" customWidth="1"/>
    <col min="9991" max="9991" width="1.44140625" customWidth="1"/>
    <col min="9992" max="9992" width="4.33203125" customWidth="1"/>
    <col min="9993" max="9993" width="6.33203125" customWidth="1"/>
    <col min="9994" max="9994" width="1.109375" customWidth="1"/>
    <col min="9995" max="9995" width="6.88671875" customWidth="1"/>
    <col min="9996" max="9996" width="1.33203125" customWidth="1"/>
    <col min="9997" max="9997" width="10.44140625" customWidth="1"/>
    <col min="9998" max="9998" width="1.6640625" customWidth="1"/>
    <col min="9999" max="9999" width="9.5546875" customWidth="1"/>
    <col min="10000" max="10000" width="3.109375" customWidth="1"/>
    <col min="10001" max="10001" width="15.21875" customWidth="1"/>
    <col min="10002" max="10002" width="1.88671875" customWidth="1"/>
    <col min="10241" max="10241" width="5.33203125" customWidth="1"/>
    <col min="10242" max="10242" width="6" bestFit="1" customWidth="1"/>
    <col min="10243" max="10243" width="2.6640625" customWidth="1"/>
    <col min="10244" max="10244" width="9.44140625" customWidth="1"/>
    <col min="10245" max="10245" width="2.33203125" customWidth="1"/>
    <col min="10246" max="10246" width="4.33203125" customWidth="1"/>
    <col min="10247" max="10247" width="1.44140625" customWidth="1"/>
    <col min="10248" max="10248" width="4.33203125" customWidth="1"/>
    <col min="10249" max="10249" width="6.33203125" customWidth="1"/>
    <col min="10250" max="10250" width="1.109375" customWidth="1"/>
    <col min="10251" max="10251" width="6.88671875" customWidth="1"/>
    <col min="10252" max="10252" width="1.33203125" customWidth="1"/>
    <col min="10253" max="10253" width="10.44140625" customWidth="1"/>
    <col min="10254" max="10254" width="1.6640625" customWidth="1"/>
    <col min="10255" max="10255" width="9.5546875" customWidth="1"/>
    <col min="10256" max="10256" width="3.109375" customWidth="1"/>
    <col min="10257" max="10257" width="15.21875" customWidth="1"/>
    <col min="10258" max="10258" width="1.88671875" customWidth="1"/>
    <col min="10497" max="10497" width="5.33203125" customWidth="1"/>
    <col min="10498" max="10498" width="6" bestFit="1" customWidth="1"/>
    <col min="10499" max="10499" width="2.6640625" customWidth="1"/>
    <col min="10500" max="10500" width="9.44140625" customWidth="1"/>
    <col min="10501" max="10501" width="2.33203125" customWidth="1"/>
    <col min="10502" max="10502" width="4.33203125" customWidth="1"/>
    <col min="10503" max="10503" width="1.44140625" customWidth="1"/>
    <col min="10504" max="10504" width="4.33203125" customWidth="1"/>
    <col min="10505" max="10505" width="6.33203125" customWidth="1"/>
    <col min="10506" max="10506" width="1.109375" customWidth="1"/>
    <col min="10507" max="10507" width="6.88671875" customWidth="1"/>
    <col min="10508" max="10508" width="1.33203125" customWidth="1"/>
    <col min="10509" max="10509" width="10.44140625" customWidth="1"/>
    <col min="10510" max="10510" width="1.6640625" customWidth="1"/>
    <col min="10511" max="10511" width="9.5546875" customWidth="1"/>
    <col min="10512" max="10512" width="3.109375" customWidth="1"/>
    <col min="10513" max="10513" width="15.21875" customWidth="1"/>
    <col min="10514" max="10514" width="1.88671875" customWidth="1"/>
    <col min="10753" max="10753" width="5.33203125" customWidth="1"/>
    <col min="10754" max="10754" width="6" bestFit="1" customWidth="1"/>
    <col min="10755" max="10755" width="2.6640625" customWidth="1"/>
    <col min="10756" max="10756" width="9.44140625" customWidth="1"/>
    <col min="10757" max="10757" width="2.33203125" customWidth="1"/>
    <col min="10758" max="10758" width="4.33203125" customWidth="1"/>
    <col min="10759" max="10759" width="1.44140625" customWidth="1"/>
    <col min="10760" max="10760" width="4.33203125" customWidth="1"/>
    <col min="10761" max="10761" width="6.33203125" customWidth="1"/>
    <col min="10762" max="10762" width="1.109375" customWidth="1"/>
    <col min="10763" max="10763" width="6.88671875" customWidth="1"/>
    <col min="10764" max="10764" width="1.33203125" customWidth="1"/>
    <col min="10765" max="10765" width="10.44140625" customWidth="1"/>
    <col min="10766" max="10766" width="1.6640625" customWidth="1"/>
    <col min="10767" max="10767" width="9.5546875" customWidth="1"/>
    <col min="10768" max="10768" width="3.109375" customWidth="1"/>
    <col min="10769" max="10769" width="15.21875" customWidth="1"/>
    <col min="10770" max="10770" width="1.88671875" customWidth="1"/>
    <col min="11009" max="11009" width="5.33203125" customWidth="1"/>
    <col min="11010" max="11010" width="6" bestFit="1" customWidth="1"/>
    <col min="11011" max="11011" width="2.6640625" customWidth="1"/>
    <col min="11012" max="11012" width="9.44140625" customWidth="1"/>
    <col min="11013" max="11013" width="2.33203125" customWidth="1"/>
    <col min="11014" max="11014" width="4.33203125" customWidth="1"/>
    <col min="11015" max="11015" width="1.44140625" customWidth="1"/>
    <col min="11016" max="11016" width="4.33203125" customWidth="1"/>
    <col min="11017" max="11017" width="6.33203125" customWidth="1"/>
    <col min="11018" max="11018" width="1.109375" customWidth="1"/>
    <col min="11019" max="11019" width="6.88671875" customWidth="1"/>
    <col min="11020" max="11020" width="1.33203125" customWidth="1"/>
    <col min="11021" max="11021" width="10.44140625" customWidth="1"/>
    <col min="11022" max="11022" width="1.6640625" customWidth="1"/>
    <col min="11023" max="11023" width="9.5546875" customWidth="1"/>
    <col min="11024" max="11024" width="3.109375" customWidth="1"/>
    <col min="11025" max="11025" width="15.21875" customWidth="1"/>
    <col min="11026" max="11026" width="1.88671875" customWidth="1"/>
    <col min="11265" max="11265" width="5.33203125" customWidth="1"/>
    <col min="11266" max="11266" width="6" bestFit="1" customWidth="1"/>
    <col min="11267" max="11267" width="2.6640625" customWidth="1"/>
    <col min="11268" max="11268" width="9.44140625" customWidth="1"/>
    <col min="11269" max="11269" width="2.33203125" customWidth="1"/>
    <col min="11270" max="11270" width="4.33203125" customWidth="1"/>
    <col min="11271" max="11271" width="1.44140625" customWidth="1"/>
    <col min="11272" max="11272" width="4.33203125" customWidth="1"/>
    <col min="11273" max="11273" width="6.33203125" customWidth="1"/>
    <col min="11274" max="11274" width="1.109375" customWidth="1"/>
    <col min="11275" max="11275" width="6.88671875" customWidth="1"/>
    <col min="11276" max="11276" width="1.33203125" customWidth="1"/>
    <col min="11277" max="11277" width="10.44140625" customWidth="1"/>
    <col min="11278" max="11278" width="1.6640625" customWidth="1"/>
    <col min="11279" max="11279" width="9.5546875" customWidth="1"/>
    <col min="11280" max="11280" width="3.109375" customWidth="1"/>
    <col min="11281" max="11281" width="15.21875" customWidth="1"/>
    <col min="11282" max="11282" width="1.88671875" customWidth="1"/>
    <col min="11521" max="11521" width="5.33203125" customWidth="1"/>
    <col min="11522" max="11522" width="6" bestFit="1" customWidth="1"/>
    <col min="11523" max="11523" width="2.6640625" customWidth="1"/>
    <col min="11524" max="11524" width="9.44140625" customWidth="1"/>
    <col min="11525" max="11525" width="2.33203125" customWidth="1"/>
    <col min="11526" max="11526" width="4.33203125" customWidth="1"/>
    <col min="11527" max="11527" width="1.44140625" customWidth="1"/>
    <col min="11528" max="11528" width="4.33203125" customWidth="1"/>
    <col min="11529" max="11529" width="6.33203125" customWidth="1"/>
    <col min="11530" max="11530" width="1.109375" customWidth="1"/>
    <col min="11531" max="11531" width="6.88671875" customWidth="1"/>
    <col min="11532" max="11532" width="1.33203125" customWidth="1"/>
    <col min="11533" max="11533" width="10.44140625" customWidth="1"/>
    <col min="11534" max="11534" width="1.6640625" customWidth="1"/>
    <col min="11535" max="11535" width="9.5546875" customWidth="1"/>
    <col min="11536" max="11536" width="3.109375" customWidth="1"/>
    <col min="11537" max="11537" width="15.21875" customWidth="1"/>
    <col min="11538" max="11538" width="1.88671875" customWidth="1"/>
    <col min="11777" max="11777" width="5.33203125" customWidth="1"/>
    <col min="11778" max="11778" width="6" bestFit="1" customWidth="1"/>
    <col min="11779" max="11779" width="2.6640625" customWidth="1"/>
    <col min="11780" max="11780" width="9.44140625" customWidth="1"/>
    <col min="11781" max="11781" width="2.33203125" customWidth="1"/>
    <col min="11782" max="11782" width="4.33203125" customWidth="1"/>
    <col min="11783" max="11783" width="1.44140625" customWidth="1"/>
    <col min="11784" max="11784" width="4.33203125" customWidth="1"/>
    <col min="11785" max="11785" width="6.33203125" customWidth="1"/>
    <col min="11786" max="11786" width="1.109375" customWidth="1"/>
    <col min="11787" max="11787" width="6.88671875" customWidth="1"/>
    <col min="11788" max="11788" width="1.33203125" customWidth="1"/>
    <col min="11789" max="11789" width="10.44140625" customWidth="1"/>
    <col min="11790" max="11790" width="1.6640625" customWidth="1"/>
    <col min="11791" max="11791" width="9.5546875" customWidth="1"/>
    <col min="11792" max="11792" width="3.109375" customWidth="1"/>
    <col min="11793" max="11793" width="15.21875" customWidth="1"/>
    <col min="11794" max="11794" width="1.88671875" customWidth="1"/>
    <col min="12033" max="12033" width="5.33203125" customWidth="1"/>
    <col min="12034" max="12034" width="6" bestFit="1" customWidth="1"/>
    <col min="12035" max="12035" width="2.6640625" customWidth="1"/>
    <col min="12036" max="12036" width="9.44140625" customWidth="1"/>
    <col min="12037" max="12037" width="2.33203125" customWidth="1"/>
    <col min="12038" max="12038" width="4.33203125" customWidth="1"/>
    <col min="12039" max="12039" width="1.44140625" customWidth="1"/>
    <col min="12040" max="12040" width="4.33203125" customWidth="1"/>
    <col min="12041" max="12041" width="6.33203125" customWidth="1"/>
    <col min="12042" max="12042" width="1.109375" customWidth="1"/>
    <col min="12043" max="12043" width="6.88671875" customWidth="1"/>
    <col min="12044" max="12044" width="1.33203125" customWidth="1"/>
    <col min="12045" max="12045" width="10.44140625" customWidth="1"/>
    <col min="12046" max="12046" width="1.6640625" customWidth="1"/>
    <col min="12047" max="12047" width="9.5546875" customWidth="1"/>
    <col min="12048" max="12048" width="3.109375" customWidth="1"/>
    <col min="12049" max="12049" width="15.21875" customWidth="1"/>
    <col min="12050" max="12050" width="1.88671875" customWidth="1"/>
    <col min="12289" max="12289" width="5.33203125" customWidth="1"/>
    <col min="12290" max="12290" width="6" bestFit="1" customWidth="1"/>
    <col min="12291" max="12291" width="2.6640625" customWidth="1"/>
    <col min="12292" max="12292" width="9.44140625" customWidth="1"/>
    <col min="12293" max="12293" width="2.33203125" customWidth="1"/>
    <col min="12294" max="12294" width="4.33203125" customWidth="1"/>
    <col min="12295" max="12295" width="1.44140625" customWidth="1"/>
    <col min="12296" max="12296" width="4.33203125" customWidth="1"/>
    <col min="12297" max="12297" width="6.33203125" customWidth="1"/>
    <col min="12298" max="12298" width="1.109375" customWidth="1"/>
    <col min="12299" max="12299" width="6.88671875" customWidth="1"/>
    <col min="12300" max="12300" width="1.33203125" customWidth="1"/>
    <col min="12301" max="12301" width="10.44140625" customWidth="1"/>
    <col min="12302" max="12302" width="1.6640625" customWidth="1"/>
    <col min="12303" max="12303" width="9.5546875" customWidth="1"/>
    <col min="12304" max="12304" width="3.109375" customWidth="1"/>
    <col min="12305" max="12305" width="15.21875" customWidth="1"/>
    <col min="12306" max="12306" width="1.88671875" customWidth="1"/>
    <col min="12545" max="12545" width="5.33203125" customWidth="1"/>
    <col min="12546" max="12546" width="6" bestFit="1" customWidth="1"/>
    <col min="12547" max="12547" width="2.6640625" customWidth="1"/>
    <col min="12548" max="12548" width="9.44140625" customWidth="1"/>
    <col min="12549" max="12549" width="2.33203125" customWidth="1"/>
    <col min="12550" max="12550" width="4.33203125" customWidth="1"/>
    <col min="12551" max="12551" width="1.44140625" customWidth="1"/>
    <col min="12552" max="12552" width="4.33203125" customWidth="1"/>
    <col min="12553" max="12553" width="6.33203125" customWidth="1"/>
    <col min="12554" max="12554" width="1.109375" customWidth="1"/>
    <col min="12555" max="12555" width="6.88671875" customWidth="1"/>
    <col min="12556" max="12556" width="1.33203125" customWidth="1"/>
    <col min="12557" max="12557" width="10.44140625" customWidth="1"/>
    <col min="12558" max="12558" width="1.6640625" customWidth="1"/>
    <col min="12559" max="12559" width="9.5546875" customWidth="1"/>
    <col min="12560" max="12560" width="3.109375" customWidth="1"/>
    <col min="12561" max="12561" width="15.21875" customWidth="1"/>
    <col min="12562" max="12562" width="1.88671875" customWidth="1"/>
    <col min="12801" max="12801" width="5.33203125" customWidth="1"/>
    <col min="12802" max="12802" width="6" bestFit="1" customWidth="1"/>
    <col min="12803" max="12803" width="2.6640625" customWidth="1"/>
    <col min="12804" max="12804" width="9.44140625" customWidth="1"/>
    <col min="12805" max="12805" width="2.33203125" customWidth="1"/>
    <col min="12806" max="12806" width="4.33203125" customWidth="1"/>
    <col min="12807" max="12807" width="1.44140625" customWidth="1"/>
    <col min="12808" max="12808" width="4.33203125" customWidth="1"/>
    <col min="12809" max="12809" width="6.33203125" customWidth="1"/>
    <col min="12810" max="12810" width="1.109375" customWidth="1"/>
    <col min="12811" max="12811" width="6.88671875" customWidth="1"/>
    <col min="12812" max="12812" width="1.33203125" customWidth="1"/>
    <col min="12813" max="12813" width="10.44140625" customWidth="1"/>
    <col min="12814" max="12814" width="1.6640625" customWidth="1"/>
    <col min="12815" max="12815" width="9.5546875" customWidth="1"/>
    <col min="12816" max="12816" width="3.109375" customWidth="1"/>
    <col min="12817" max="12817" width="15.21875" customWidth="1"/>
    <col min="12818" max="12818" width="1.88671875" customWidth="1"/>
    <col min="13057" max="13057" width="5.33203125" customWidth="1"/>
    <col min="13058" max="13058" width="6" bestFit="1" customWidth="1"/>
    <col min="13059" max="13059" width="2.6640625" customWidth="1"/>
    <col min="13060" max="13060" width="9.44140625" customWidth="1"/>
    <col min="13061" max="13061" width="2.33203125" customWidth="1"/>
    <col min="13062" max="13062" width="4.33203125" customWidth="1"/>
    <col min="13063" max="13063" width="1.44140625" customWidth="1"/>
    <col min="13064" max="13064" width="4.33203125" customWidth="1"/>
    <col min="13065" max="13065" width="6.33203125" customWidth="1"/>
    <col min="13066" max="13066" width="1.109375" customWidth="1"/>
    <col min="13067" max="13067" width="6.88671875" customWidth="1"/>
    <col min="13068" max="13068" width="1.33203125" customWidth="1"/>
    <col min="13069" max="13069" width="10.44140625" customWidth="1"/>
    <col min="13070" max="13070" width="1.6640625" customWidth="1"/>
    <col min="13071" max="13071" width="9.5546875" customWidth="1"/>
    <col min="13072" max="13072" width="3.109375" customWidth="1"/>
    <col min="13073" max="13073" width="15.21875" customWidth="1"/>
    <col min="13074" max="13074" width="1.88671875" customWidth="1"/>
    <col min="13313" max="13313" width="5.33203125" customWidth="1"/>
    <col min="13314" max="13314" width="6" bestFit="1" customWidth="1"/>
    <col min="13315" max="13315" width="2.6640625" customWidth="1"/>
    <col min="13316" max="13316" width="9.44140625" customWidth="1"/>
    <col min="13317" max="13317" width="2.33203125" customWidth="1"/>
    <col min="13318" max="13318" width="4.33203125" customWidth="1"/>
    <col min="13319" max="13319" width="1.44140625" customWidth="1"/>
    <col min="13320" max="13320" width="4.33203125" customWidth="1"/>
    <col min="13321" max="13321" width="6.33203125" customWidth="1"/>
    <col min="13322" max="13322" width="1.109375" customWidth="1"/>
    <col min="13323" max="13323" width="6.88671875" customWidth="1"/>
    <col min="13324" max="13324" width="1.33203125" customWidth="1"/>
    <col min="13325" max="13325" width="10.44140625" customWidth="1"/>
    <col min="13326" max="13326" width="1.6640625" customWidth="1"/>
    <col min="13327" max="13327" width="9.5546875" customWidth="1"/>
    <col min="13328" max="13328" width="3.109375" customWidth="1"/>
    <col min="13329" max="13329" width="15.21875" customWidth="1"/>
    <col min="13330" max="13330" width="1.88671875" customWidth="1"/>
    <col min="13569" max="13569" width="5.33203125" customWidth="1"/>
    <col min="13570" max="13570" width="6" bestFit="1" customWidth="1"/>
    <col min="13571" max="13571" width="2.6640625" customWidth="1"/>
    <col min="13572" max="13572" width="9.44140625" customWidth="1"/>
    <col min="13573" max="13573" width="2.33203125" customWidth="1"/>
    <col min="13574" max="13574" width="4.33203125" customWidth="1"/>
    <col min="13575" max="13575" width="1.44140625" customWidth="1"/>
    <col min="13576" max="13576" width="4.33203125" customWidth="1"/>
    <col min="13577" max="13577" width="6.33203125" customWidth="1"/>
    <col min="13578" max="13578" width="1.109375" customWidth="1"/>
    <col min="13579" max="13579" width="6.88671875" customWidth="1"/>
    <col min="13580" max="13580" width="1.33203125" customWidth="1"/>
    <col min="13581" max="13581" width="10.44140625" customWidth="1"/>
    <col min="13582" max="13582" width="1.6640625" customWidth="1"/>
    <col min="13583" max="13583" width="9.5546875" customWidth="1"/>
    <col min="13584" max="13584" width="3.109375" customWidth="1"/>
    <col min="13585" max="13585" width="15.21875" customWidth="1"/>
    <col min="13586" max="13586" width="1.88671875" customWidth="1"/>
    <col min="13825" max="13825" width="5.33203125" customWidth="1"/>
    <col min="13826" max="13826" width="6" bestFit="1" customWidth="1"/>
    <col min="13827" max="13827" width="2.6640625" customWidth="1"/>
    <col min="13828" max="13828" width="9.44140625" customWidth="1"/>
    <col min="13829" max="13829" width="2.33203125" customWidth="1"/>
    <col min="13830" max="13830" width="4.33203125" customWidth="1"/>
    <col min="13831" max="13831" width="1.44140625" customWidth="1"/>
    <col min="13832" max="13832" width="4.33203125" customWidth="1"/>
    <col min="13833" max="13833" width="6.33203125" customWidth="1"/>
    <col min="13834" max="13834" width="1.109375" customWidth="1"/>
    <col min="13835" max="13835" width="6.88671875" customWidth="1"/>
    <col min="13836" max="13836" width="1.33203125" customWidth="1"/>
    <col min="13837" max="13837" width="10.44140625" customWidth="1"/>
    <col min="13838" max="13838" width="1.6640625" customWidth="1"/>
    <col min="13839" max="13839" width="9.5546875" customWidth="1"/>
    <col min="13840" max="13840" width="3.109375" customWidth="1"/>
    <col min="13841" max="13841" width="15.21875" customWidth="1"/>
    <col min="13842" max="13842" width="1.88671875" customWidth="1"/>
    <col min="14081" max="14081" width="5.33203125" customWidth="1"/>
    <col min="14082" max="14082" width="6" bestFit="1" customWidth="1"/>
    <col min="14083" max="14083" width="2.6640625" customWidth="1"/>
    <col min="14084" max="14084" width="9.44140625" customWidth="1"/>
    <col min="14085" max="14085" width="2.33203125" customWidth="1"/>
    <col min="14086" max="14086" width="4.33203125" customWidth="1"/>
    <col min="14087" max="14087" width="1.44140625" customWidth="1"/>
    <col min="14088" max="14088" width="4.33203125" customWidth="1"/>
    <col min="14089" max="14089" width="6.33203125" customWidth="1"/>
    <col min="14090" max="14090" width="1.109375" customWidth="1"/>
    <col min="14091" max="14091" width="6.88671875" customWidth="1"/>
    <col min="14092" max="14092" width="1.33203125" customWidth="1"/>
    <col min="14093" max="14093" width="10.44140625" customWidth="1"/>
    <col min="14094" max="14094" width="1.6640625" customWidth="1"/>
    <col min="14095" max="14095" width="9.5546875" customWidth="1"/>
    <col min="14096" max="14096" width="3.109375" customWidth="1"/>
    <col min="14097" max="14097" width="15.21875" customWidth="1"/>
    <col min="14098" max="14098" width="1.88671875" customWidth="1"/>
    <col min="14337" max="14337" width="5.33203125" customWidth="1"/>
    <col min="14338" max="14338" width="6" bestFit="1" customWidth="1"/>
    <col min="14339" max="14339" width="2.6640625" customWidth="1"/>
    <col min="14340" max="14340" width="9.44140625" customWidth="1"/>
    <col min="14341" max="14341" width="2.33203125" customWidth="1"/>
    <col min="14342" max="14342" width="4.33203125" customWidth="1"/>
    <col min="14343" max="14343" width="1.44140625" customWidth="1"/>
    <col min="14344" max="14344" width="4.33203125" customWidth="1"/>
    <col min="14345" max="14345" width="6.33203125" customWidth="1"/>
    <col min="14346" max="14346" width="1.109375" customWidth="1"/>
    <col min="14347" max="14347" width="6.88671875" customWidth="1"/>
    <col min="14348" max="14348" width="1.33203125" customWidth="1"/>
    <col min="14349" max="14349" width="10.44140625" customWidth="1"/>
    <col min="14350" max="14350" width="1.6640625" customWidth="1"/>
    <col min="14351" max="14351" width="9.5546875" customWidth="1"/>
    <col min="14352" max="14352" width="3.109375" customWidth="1"/>
    <col min="14353" max="14353" width="15.21875" customWidth="1"/>
    <col min="14354" max="14354" width="1.88671875" customWidth="1"/>
    <col min="14593" max="14593" width="5.33203125" customWidth="1"/>
    <col min="14594" max="14594" width="6" bestFit="1" customWidth="1"/>
    <col min="14595" max="14595" width="2.6640625" customWidth="1"/>
    <col min="14596" max="14596" width="9.44140625" customWidth="1"/>
    <col min="14597" max="14597" width="2.33203125" customWidth="1"/>
    <col min="14598" max="14598" width="4.33203125" customWidth="1"/>
    <col min="14599" max="14599" width="1.44140625" customWidth="1"/>
    <col min="14600" max="14600" width="4.33203125" customWidth="1"/>
    <col min="14601" max="14601" width="6.33203125" customWidth="1"/>
    <col min="14602" max="14602" width="1.109375" customWidth="1"/>
    <col min="14603" max="14603" width="6.88671875" customWidth="1"/>
    <col min="14604" max="14604" width="1.33203125" customWidth="1"/>
    <col min="14605" max="14605" width="10.44140625" customWidth="1"/>
    <col min="14606" max="14606" width="1.6640625" customWidth="1"/>
    <col min="14607" max="14607" width="9.5546875" customWidth="1"/>
    <col min="14608" max="14608" width="3.109375" customWidth="1"/>
    <col min="14609" max="14609" width="15.21875" customWidth="1"/>
    <col min="14610" max="14610" width="1.88671875" customWidth="1"/>
    <col min="14849" max="14849" width="5.33203125" customWidth="1"/>
    <col min="14850" max="14850" width="6" bestFit="1" customWidth="1"/>
    <col min="14851" max="14851" width="2.6640625" customWidth="1"/>
    <col min="14852" max="14852" width="9.44140625" customWidth="1"/>
    <col min="14853" max="14853" width="2.33203125" customWidth="1"/>
    <col min="14854" max="14854" width="4.33203125" customWidth="1"/>
    <col min="14855" max="14855" width="1.44140625" customWidth="1"/>
    <col min="14856" max="14856" width="4.33203125" customWidth="1"/>
    <col min="14857" max="14857" width="6.33203125" customWidth="1"/>
    <col min="14858" max="14858" width="1.109375" customWidth="1"/>
    <col min="14859" max="14859" width="6.88671875" customWidth="1"/>
    <col min="14860" max="14860" width="1.33203125" customWidth="1"/>
    <col min="14861" max="14861" width="10.44140625" customWidth="1"/>
    <col min="14862" max="14862" width="1.6640625" customWidth="1"/>
    <col min="14863" max="14863" width="9.5546875" customWidth="1"/>
    <col min="14864" max="14864" width="3.109375" customWidth="1"/>
    <col min="14865" max="14865" width="15.21875" customWidth="1"/>
    <col min="14866" max="14866" width="1.88671875" customWidth="1"/>
    <col min="15105" max="15105" width="5.33203125" customWidth="1"/>
    <col min="15106" max="15106" width="6" bestFit="1" customWidth="1"/>
    <col min="15107" max="15107" width="2.6640625" customWidth="1"/>
    <col min="15108" max="15108" width="9.44140625" customWidth="1"/>
    <col min="15109" max="15109" width="2.33203125" customWidth="1"/>
    <col min="15110" max="15110" width="4.33203125" customWidth="1"/>
    <col min="15111" max="15111" width="1.44140625" customWidth="1"/>
    <col min="15112" max="15112" width="4.33203125" customWidth="1"/>
    <col min="15113" max="15113" width="6.33203125" customWidth="1"/>
    <col min="15114" max="15114" width="1.109375" customWidth="1"/>
    <col min="15115" max="15115" width="6.88671875" customWidth="1"/>
    <col min="15116" max="15116" width="1.33203125" customWidth="1"/>
    <col min="15117" max="15117" width="10.44140625" customWidth="1"/>
    <col min="15118" max="15118" width="1.6640625" customWidth="1"/>
    <col min="15119" max="15119" width="9.5546875" customWidth="1"/>
    <col min="15120" max="15120" width="3.109375" customWidth="1"/>
    <col min="15121" max="15121" width="15.21875" customWidth="1"/>
    <col min="15122" max="15122" width="1.88671875" customWidth="1"/>
    <col min="15361" max="15361" width="5.33203125" customWidth="1"/>
    <col min="15362" max="15362" width="6" bestFit="1" customWidth="1"/>
    <col min="15363" max="15363" width="2.6640625" customWidth="1"/>
    <col min="15364" max="15364" width="9.44140625" customWidth="1"/>
    <col min="15365" max="15365" width="2.33203125" customWidth="1"/>
    <col min="15366" max="15366" width="4.33203125" customWidth="1"/>
    <col min="15367" max="15367" width="1.44140625" customWidth="1"/>
    <col min="15368" max="15368" width="4.33203125" customWidth="1"/>
    <col min="15369" max="15369" width="6.33203125" customWidth="1"/>
    <col min="15370" max="15370" width="1.109375" customWidth="1"/>
    <col min="15371" max="15371" width="6.88671875" customWidth="1"/>
    <col min="15372" max="15372" width="1.33203125" customWidth="1"/>
    <col min="15373" max="15373" width="10.44140625" customWidth="1"/>
    <col min="15374" max="15374" width="1.6640625" customWidth="1"/>
    <col min="15375" max="15375" width="9.5546875" customWidth="1"/>
    <col min="15376" max="15376" width="3.109375" customWidth="1"/>
    <col min="15377" max="15377" width="15.21875" customWidth="1"/>
    <col min="15378" max="15378" width="1.88671875" customWidth="1"/>
    <col min="15617" max="15617" width="5.33203125" customWidth="1"/>
    <col min="15618" max="15618" width="6" bestFit="1" customWidth="1"/>
    <col min="15619" max="15619" width="2.6640625" customWidth="1"/>
    <col min="15620" max="15620" width="9.44140625" customWidth="1"/>
    <col min="15621" max="15621" width="2.33203125" customWidth="1"/>
    <col min="15622" max="15622" width="4.33203125" customWidth="1"/>
    <col min="15623" max="15623" width="1.44140625" customWidth="1"/>
    <col min="15624" max="15624" width="4.33203125" customWidth="1"/>
    <col min="15625" max="15625" width="6.33203125" customWidth="1"/>
    <col min="15626" max="15626" width="1.109375" customWidth="1"/>
    <col min="15627" max="15627" width="6.88671875" customWidth="1"/>
    <col min="15628" max="15628" width="1.33203125" customWidth="1"/>
    <col min="15629" max="15629" width="10.44140625" customWidth="1"/>
    <col min="15630" max="15630" width="1.6640625" customWidth="1"/>
    <col min="15631" max="15631" width="9.5546875" customWidth="1"/>
    <col min="15632" max="15632" width="3.109375" customWidth="1"/>
    <col min="15633" max="15633" width="15.21875" customWidth="1"/>
    <col min="15634" max="15634" width="1.88671875" customWidth="1"/>
    <col min="15873" max="15873" width="5.33203125" customWidth="1"/>
    <col min="15874" max="15874" width="6" bestFit="1" customWidth="1"/>
    <col min="15875" max="15875" width="2.6640625" customWidth="1"/>
    <col min="15876" max="15876" width="9.44140625" customWidth="1"/>
    <col min="15877" max="15877" width="2.33203125" customWidth="1"/>
    <col min="15878" max="15878" width="4.33203125" customWidth="1"/>
    <col min="15879" max="15879" width="1.44140625" customWidth="1"/>
    <col min="15880" max="15880" width="4.33203125" customWidth="1"/>
    <col min="15881" max="15881" width="6.33203125" customWidth="1"/>
    <col min="15882" max="15882" width="1.109375" customWidth="1"/>
    <col min="15883" max="15883" width="6.88671875" customWidth="1"/>
    <col min="15884" max="15884" width="1.33203125" customWidth="1"/>
    <col min="15885" max="15885" width="10.44140625" customWidth="1"/>
    <col min="15886" max="15886" width="1.6640625" customWidth="1"/>
    <col min="15887" max="15887" width="9.5546875" customWidth="1"/>
    <col min="15888" max="15888" width="3.109375" customWidth="1"/>
    <col min="15889" max="15889" width="15.21875" customWidth="1"/>
    <col min="15890" max="15890" width="1.88671875" customWidth="1"/>
    <col min="16129" max="16129" width="5.33203125" customWidth="1"/>
    <col min="16130" max="16130" width="6" bestFit="1" customWidth="1"/>
    <col min="16131" max="16131" width="2.6640625" customWidth="1"/>
    <col min="16132" max="16132" width="9.44140625" customWidth="1"/>
    <col min="16133" max="16133" width="2.33203125" customWidth="1"/>
    <col min="16134" max="16134" width="4.33203125" customWidth="1"/>
    <col min="16135" max="16135" width="1.44140625" customWidth="1"/>
    <col min="16136" max="16136" width="4.33203125" customWidth="1"/>
    <col min="16137" max="16137" width="6.33203125" customWidth="1"/>
    <col min="16138" max="16138" width="1.109375" customWidth="1"/>
    <col min="16139" max="16139" width="6.88671875" customWidth="1"/>
    <col min="16140" max="16140" width="1.33203125" customWidth="1"/>
    <col min="16141" max="16141" width="10.44140625" customWidth="1"/>
    <col min="16142" max="16142" width="1.6640625" customWidth="1"/>
    <col min="16143" max="16143" width="9.5546875" customWidth="1"/>
    <col min="16144" max="16144" width="3.109375" customWidth="1"/>
    <col min="16145" max="16145" width="15.21875" customWidth="1"/>
    <col min="16146" max="16146" width="1.88671875" customWidth="1"/>
  </cols>
  <sheetData>
    <row r="2" spans="1:17" ht="12.95" customHeight="1" x14ac:dyDescent="0.15"/>
    <row r="6" spans="1:17" ht="8.1" customHeight="1" x14ac:dyDescent="0.15"/>
    <row r="7" spans="1:17" ht="13.5" customHeight="1" x14ac:dyDescent="0.15">
      <c r="D7" s="149" t="s">
        <v>118</v>
      </c>
      <c r="E7" s="149"/>
      <c r="F7" s="149"/>
      <c r="G7" s="149"/>
      <c r="H7" s="149"/>
      <c r="I7" s="149"/>
      <c r="J7" s="149"/>
      <c r="K7" s="149"/>
      <c r="L7" s="149"/>
      <c r="M7" s="149"/>
      <c r="N7" s="149"/>
      <c r="O7" s="149"/>
      <c r="Q7" s="135"/>
    </row>
    <row r="8" spans="1:17" ht="13.5" customHeight="1" x14ac:dyDescent="0.15">
      <c r="A8" s="92"/>
      <c r="B8" s="92"/>
      <c r="C8" s="92"/>
      <c r="D8" s="150"/>
      <c r="E8" s="150"/>
      <c r="F8" s="150"/>
      <c r="G8" s="150"/>
      <c r="H8" s="150"/>
      <c r="I8" s="150"/>
      <c r="J8" s="150"/>
      <c r="K8" s="150"/>
      <c r="L8" s="150"/>
      <c r="M8" s="150"/>
      <c r="N8" s="150"/>
      <c r="O8" s="150"/>
      <c r="P8" s="127"/>
      <c r="Q8" s="177" t="s">
        <v>160</v>
      </c>
    </row>
    <row r="9" spans="1:17" ht="12" customHeight="1" x14ac:dyDescent="0.15">
      <c r="A9" s="87" t="s">
        <v>39</v>
      </c>
      <c r="B9" s="87"/>
      <c r="C9" s="87"/>
      <c r="D9" s="87"/>
      <c r="E9" s="87"/>
      <c r="F9" s="87"/>
      <c r="G9" s="35"/>
      <c r="H9" s="35"/>
      <c r="I9" s="35"/>
      <c r="J9" s="35"/>
      <c r="K9" s="35"/>
      <c r="L9" s="35"/>
      <c r="M9" s="86"/>
      <c r="N9" s="90"/>
      <c r="O9" s="162" t="s">
        <v>28</v>
      </c>
      <c r="P9" s="162"/>
      <c r="Q9" s="88"/>
    </row>
    <row r="10" spans="1:17" ht="12" customHeight="1" x14ac:dyDescent="0.15">
      <c r="A10" s="2"/>
      <c r="B10" s="2"/>
      <c r="D10" s="2"/>
      <c r="E10" s="2"/>
      <c r="F10" s="2"/>
      <c r="I10" s="2"/>
      <c r="J10" s="2"/>
      <c r="K10" s="2"/>
      <c r="L10" s="2"/>
      <c r="M10" s="83"/>
      <c r="N10" s="2"/>
      <c r="O10" s="13"/>
      <c r="P10" s="74"/>
      <c r="Q10" s="74"/>
    </row>
    <row r="11" spans="1:17" ht="12" customHeight="1" x14ac:dyDescent="0.15">
      <c r="A11" s="2"/>
      <c r="B11" s="174" t="s">
        <v>161</v>
      </c>
      <c r="D11" s="2"/>
      <c r="E11" s="2"/>
      <c r="F11" s="2"/>
      <c r="G11" s="2"/>
      <c r="H11" s="2"/>
      <c r="I11" s="2"/>
      <c r="J11" s="2"/>
      <c r="K11" s="2"/>
      <c r="L11" s="2"/>
      <c r="M11" s="83"/>
      <c r="N11" s="2"/>
      <c r="P11" s="74"/>
      <c r="Q11" s="74"/>
    </row>
    <row r="12" spans="1:17" ht="12" customHeight="1" x14ac:dyDescent="0.15">
      <c r="A12" s="2"/>
      <c r="B12" s="2"/>
      <c r="D12" s="2"/>
      <c r="E12" s="2"/>
      <c r="F12" s="2"/>
      <c r="I12" s="2"/>
      <c r="J12" s="2"/>
      <c r="K12" s="2"/>
      <c r="L12" s="2"/>
      <c r="M12" s="83"/>
      <c r="N12" s="13"/>
      <c r="O12" s="174" t="s">
        <v>158</v>
      </c>
      <c r="P12" s="122"/>
      <c r="Q12" s="74"/>
    </row>
    <row r="13" spans="1:17" ht="12" customHeight="1" x14ac:dyDescent="0.15">
      <c r="A13" s="2"/>
      <c r="B13" s="2"/>
      <c r="D13" s="2"/>
      <c r="E13" s="2"/>
      <c r="F13" s="2"/>
      <c r="I13" s="2"/>
      <c r="J13" s="2"/>
      <c r="K13" s="2"/>
      <c r="L13" s="2"/>
      <c r="M13" s="83"/>
      <c r="N13" s="2"/>
      <c r="O13" s="2"/>
      <c r="P13" s="2"/>
      <c r="Q13" s="74"/>
    </row>
    <row r="14" spans="1:17" ht="12" customHeight="1" x14ac:dyDescent="0.15">
      <c r="A14" s="2"/>
      <c r="C14" s="92"/>
      <c r="D14" s="2"/>
      <c r="E14" s="2"/>
      <c r="F14" s="2"/>
      <c r="H14" s="2"/>
      <c r="I14" s="2"/>
      <c r="J14" s="2"/>
      <c r="K14" s="2"/>
      <c r="L14" s="2"/>
      <c r="M14" s="83"/>
      <c r="N14" s="13"/>
      <c r="O14" s="2"/>
      <c r="P14" s="23"/>
      <c r="Q14" s="74"/>
    </row>
    <row r="15" spans="1:17" ht="12" customHeight="1" x14ac:dyDescent="0.15">
      <c r="A15" s="87" t="s">
        <v>119</v>
      </c>
      <c r="B15" s="87"/>
      <c r="D15" s="87"/>
      <c r="E15" s="87"/>
      <c r="F15" s="87"/>
      <c r="G15" s="35"/>
      <c r="H15" s="35"/>
      <c r="I15" s="35"/>
      <c r="J15" s="35"/>
      <c r="K15" s="35"/>
      <c r="L15" s="35"/>
      <c r="M15" s="86"/>
      <c r="N15" s="123"/>
      <c r="O15" s="2"/>
      <c r="Q15" s="74"/>
    </row>
    <row r="16" spans="1:17" ht="12" customHeight="1" x14ac:dyDescent="0.15">
      <c r="A16" s="77"/>
      <c r="B16" s="2"/>
      <c r="D16" s="85"/>
      <c r="E16" s="85"/>
      <c r="F16" s="2"/>
      <c r="G16" s="2"/>
      <c r="H16" s="77"/>
      <c r="I16" s="77"/>
      <c r="J16" s="77"/>
      <c r="K16" s="2"/>
      <c r="L16" s="2"/>
      <c r="M16" s="83"/>
      <c r="N16" s="2"/>
      <c r="O16" s="2"/>
      <c r="P16" s="74"/>
      <c r="Q16" s="74"/>
    </row>
    <row r="17" spans="1:23" ht="12" customHeight="1" x14ac:dyDescent="0.15">
      <c r="A17" s="77"/>
      <c r="B17" s="174" t="s">
        <v>162</v>
      </c>
      <c r="D17" s="2"/>
      <c r="E17" s="2"/>
      <c r="F17" s="2"/>
      <c r="G17" s="2"/>
      <c r="H17" s="77"/>
      <c r="I17" s="77"/>
      <c r="J17" s="77"/>
      <c r="K17" s="2"/>
      <c r="L17" s="2"/>
      <c r="M17" s="83"/>
      <c r="N17" s="2"/>
      <c r="O17" s="2"/>
      <c r="P17" s="74"/>
      <c r="Q17" s="74"/>
    </row>
    <row r="18" spans="1:23" ht="12" customHeight="1" x14ac:dyDescent="0.15">
      <c r="A18" s="77"/>
      <c r="B18" s="2"/>
      <c r="D18" s="2"/>
      <c r="E18" s="2"/>
      <c r="F18" s="2"/>
      <c r="G18" s="2"/>
      <c r="H18" s="77"/>
      <c r="I18" s="77"/>
      <c r="J18" s="77"/>
      <c r="K18" s="2"/>
      <c r="L18" s="2"/>
      <c r="M18" s="83"/>
      <c r="N18" s="13"/>
      <c r="P18" s="122"/>
      <c r="Q18" s="74"/>
    </row>
    <row r="19" spans="1:23" ht="12" customHeight="1" x14ac:dyDescent="0.15">
      <c r="A19" s="77"/>
      <c r="B19" s="2"/>
      <c r="D19" s="2"/>
      <c r="E19" s="2"/>
      <c r="F19" s="2"/>
      <c r="G19" s="2"/>
      <c r="H19" s="77"/>
      <c r="I19" s="77"/>
      <c r="J19" s="77"/>
      <c r="K19" s="2"/>
      <c r="L19" s="2"/>
      <c r="M19" s="83"/>
      <c r="N19" s="2"/>
      <c r="O19" s="2"/>
      <c r="P19" s="2" t="s">
        <v>29</v>
      </c>
      <c r="Q19" s="74"/>
    </row>
    <row r="20" spans="1:23" ht="12" customHeight="1" x14ac:dyDescent="0.15">
      <c r="A20" s="71" t="s">
        <v>23</v>
      </c>
      <c r="B20" s="71"/>
      <c r="C20" s="71"/>
      <c r="D20" s="71"/>
      <c r="E20" s="71"/>
      <c r="F20" s="71"/>
      <c r="G20" s="70"/>
      <c r="H20" s="70"/>
      <c r="I20" s="70"/>
      <c r="J20" s="70"/>
      <c r="K20" s="121" t="s">
        <v>22</v>
      </c>
      <c r="L20" s="71"/>
      <c r="M20" s="128"/>
      <c r="N20" s="70"/>
      <c r="O20" s="70"/>
      <c r="P20" s="70"/>
      <c r="Q20" s="70"/>
    </row>
    <row r="21" spans="1:23" s="1" customFormat="1" ht="13.5" customHeight="1" x14ac:dyDescent="0.15">
      <c r="A21" s="2"/>
      <c r="B21" s="175" t="s">
        <v>158</v>
      </c>
      <c r="C21" s="175"/>
      <c r="D21" s="175"/>
      <c r="E21" s="175"/>
      <c r="F21" s="175"/>
      <c r="G21" s="175"/>
      <c r="H21" s="175"/>
      <c r="I21" s="2"/>
      <c r="J21" s="2"/>
      <c r="K21" s="151"/>
      <c r="L21" s="152"/>
      <c r="M21" s="152"/>
      <c r="N21" s="152"/>
      <c r="O21" s="2"/>
      <c r="P21" s="2"/>
      <c r="Q21" s="2"/>
    </row>
    <row r="22" spans="1:23" ht="12" customHeight="1" x14ac:dyDescent="0.15">
      <c r="A22" s="27" t="s">
        <v>36</v>
      </c>
      <c r="B22" s="175"/>
      <c r="C22" s="175"/>
      <c r="D22" s="175"/>
      <c r="E22" s="175"/>
      <c r="F22" s="175"/>
      <c r="G22" s="175"/>
      <c r="H22" s="175"/>
      <c r="I22" s="48"/>
      <c r="J22" s="48"/>
      <c r="K22" s="68" t="s">
        <v>68</v>
      </c>
      <c r="L22" s="27"/>
      <c r="M22" s="27"/>
      <c r="N22" s="178" t="s">
        <v>157</v>
      </c>
      <c r="O22" s="178"/>
      <c r="P22" s="178"/>
      <c r="Q22" s="178"/>
    </row>
    <row r="23" spans="1:23" s="1" customFormat="1" ht="12" x14ac:dyDescent="0.15">
      <c r="A23" s="2"/>
      <c r="B23" s="175"/>
      <c r="C23" s="175"/>
      <c r="D23" s="175"/>
      <c r="E23" s="175"/>
      <c r="F23" s="175"/>
      <c r="G23" s="175"/>
      <c r="H23" s="175"/>
      <c r="I23" s="2"/>
      <c r="J23" s="2"/>
      <c r="K23" s="67"/>
      <c r="L23" s="2"/>
      <c r="M23" s="2"/>
      <c r="N23" s="178"/>
      <c r="O23" s="178"/>
      <c r="P23" s="178"/>
      <c r="Q23" s="178"/>
    </row>
    <row r="24" spans="1:23" ht="12" customHeight="1" x14ac:dyDescent="0.15">
      <c r="A24" s="27" t="s">
        <v>44</v>
      </c>
      <c r="B24" s="175"/>
      <c r="C24" s="175"/>
      <c r="D24" s="175"/>
      <c r="E24" s="175"/>
      <c r="F24" s="175"/>
      <c r="G24" s="175"/>
      <c r="H24" s="175"/>
      <c r="I24" s="48"/>
      <c r="J24" s="48"/>
      <c r="K24" s="68" t="s">
        <v>72</v>
      </c>
      <c r="L24" s="27"/>
      <c r="M24" s="27"/>
      <c r="N24" s="178"/>
      <c r="O24" s="178"/>
      <c r="P24" s="178"/>
      <c r="Q24" s="178"/>
    </row>
    <row r="25" spans="1:23" s="1" customFormat="1" ht="12" x14ac:dyDescent="0.15">
      <c r="A25" s="2"/>
      <c r="B25" s="175"/>
      <c r="C25" s="175"/>
      <c r="D25" s="175"/>
      <c r="E25" s="175"/>
      <c r="F25" s="175"/>
      <c r="G25" s="175"/>
      <c r="H25" s="175"/>
      <c r="I25" s="2"/>
      <c r="J25" s="2"/>
      <c r="K25" s="67"/>
      <c r="L25" s="2"/>
      <c r="M25" s="67"/>
      <c r="N25" s="178"/>
      <c r="O25" s="178"/>
      <c r="P25" s="178"/>
      <c r="Q25" s="178"/>
    </row>
    <row r="26" spans="1:23" ht="12" customHeight="1" x14ac:dyDescent="0.15">
      <c r="A26" s="27" t="s">
        <v>121</v>
      </c>
      <c r="B26" s="175"/>
      <c r="C26" s="175"/>
      <c r="D26" s="175"/>
      <c r="E26" s="175"/>
      <c r="F26" s="175"/>
      <c r="G26" s="175"/>
      <c r="H26" s="175"/>
      <c r="I26" s="48"/>
      <c r="J26" s="120"/>
      <c r="K26" s="67"/>
      <c r="L26" s="27"/>
      <c r="M26" s="23"/>
      <c r="N26" s="178"/>
      <c r="O26" s="178"/>
      <c r="P26" s="178"/>
      <c r="Q26" s="178"/>
    </row>
    <row r="27" spans="1:23" ht="15" customHeight="1" x14ac:dyDescent="0.15">
      <c r="A27" s="2"/>
      <c r="B27" s="2"/>
      <c r="C27" s="64"/>
      <c r="D27" s="62"/>
      <c r="E27" s="62"/>
      <c r="F27" s="62"/>
      <c r="G27" s="62"/>
      <c r="H27" s="62"/>
      <c r="I27" s="62"/>
      <c r="J27" s="119"/>
      <c r="K27" s="67"/>
      <c r="L27" s="65"/>
      <c r="M27" s="118"/>
      <c r="N27" s="62"/>
      <c r="O27" s="62"/>
      <c r="P27" s="62"/>
      <c r="Q27" s="62"/>
      <c r="S27" s="1"/>
    </row>
    <row r="28" spans="1:23" s="167" customFormat="1" ht="26.25" customHeight="1" x14ac:dyDescent="0.15">
      <c r="A28" s="173" t="s">
        <v>154</v>
      </c>
      <c r="B28" s="164"/>
      <c r="D28" s="164"/>
      <c r="E28" s="164"/>
      <c r="F28" s="164"/>
      <c r="G28" s="164"/>
      <c r="H28" s="170"/>
      <c r="I28" s="170"/>
      <c r="J28" s="170"/>
      <c r="K28" s="164"/>
      <c r="L28" s="164"/>
      <c r="M28" s="171"/>
      <c r="N28" s="164"/>
      <c r="O28" s="164"/>
      <c r="P28" s="164"/>
      <c r="Q28" s="172"/>
    </row>
    <row r="29" spans="1:23" s="51" customFormat="1" ht="13.5" customHeight="1" x14ac:dyDescent="0.15">
      <c r="A29" s="117" t="s">
        <v>35</v>
      </c>
      <c r="B29" s="124" t="s">
        <v>34</v>
      </c>
      <c r="C29" s="153" t="s">
        <v>45</v>
      </c>
      <c r="D29" s="153"/>
      <c r="E29" s="153"/>
      <c r="F29" s="58"/>
      <c r="G29" s="58"/>
      <c r="H29" s="59"/>
      <c r="I29" s="153" t="s">
        <v>46</v>
      </c>
      <c r="J29" s="153"/>
      <c r="K29" s="153"/>
      <c r="L29" s="124"/>
      <c r="M29" s="124" t="s">
        <v>33</v>
      </c>
      <c r="N29" s="58"/>
      <c r="O29" s="124" t="s">
        <v>32</v>
      </c>
      <c r="P29" s="58"/>
      <c r="Q29" s="124" t="s">
        <v>31</v>
      </c>
    </row>
    <row r="30" spans="1:23" ht="8.1" customHeight="1" x14ac:dyDescent="0.15">
      <c r="A30" s="48"/>
      <c r="B30" s="48"/>
      <c r="C30" s="48"/>
      <c r="D30" s="48"/>
      <c r="E30" s="48"/>
      <c r="F30" s="48"/>
      <c r="G30" s="48"/>
      <c r="H30" s="48"/>
      <c r="I30" s="48"/>
      <c r="J30" s="48"/>
      <c r="K30" s="48"/>
      <c r="L30" s="48"/>
      <c r="M30" s="48"/>
      <c r="N30" s="48"/>
      <c r="O30" s="48"/>
      <c r="P30" s="48"/>
      <c r="Q30" s="48"/>
    </row>
    <row r="31" spans="1:23" s="1" customFormat="1" ht="11.25" customHeight="1" x14ac:dyDescent="0.15">
      <c r="A31" s="141"/>
      <c r="B31" s="10"/>
      <c r="C31" s="2"/>
      <c r="D31" s="2"/>
      <c r="E31" s="2"/>
      <c r="F31" s="2"/>
      <c r="G31" s="2"/>
      <c r="H31" s="2"/>
      <c r="I31" s="2"/>
      <c r="J31" s="2"/>
      <c r="K31" s="2"/>
      <c r="L31" s="2"/>
      <c r="M31" s="23"/>
      <c r="N31" s="159"/>
      <c r="O31" s="159"/>
      <c r="P31" s="159"/>
      <c r="Q31" s="159"/>
    </row>
    <row r="32" spans="1:23" s="1" customFormat="1" ht="11.25" customHeight="1" x14ac:dyDescent="0.15">
      <c r="A32" s="176" t="s">
        <v>159</v>
      </c>
      <c r="B32" s="176"/>
      <c r="C32" s="176"/>
      <c r="D32" s="176"/>
      <c r="E32" s="176"/>
      <c r="F32" s="176"/>
      <c r="G32" s="176"/>
      <c r="H32" s="176"/>
      <c r="I32" s="176"/>
      <c r="J32" s="176"/>
      <c r="K32" s="176"/>
      <c r="L32" s="176"/>
      <c r="M32" s="176"/>
      <c r="N32" s="176"/>
      <c r="O32" s="176"/>
      <c r="P32" s="176"/>
      <c r="Q32" s="176"/>
      <c r="S32" s="130">
        <f>1.71*0.95*1.1</f>
        <v>1.78695</v>
      </c>
      <c r="W32" s="105"/>
    </row>
    <row r="33" spans="1:23" s="1" customFormat="1" ht="12" x14ac:dyDescent="0.15">
      <c r="A33" s="176"/>
      <c r="B33" s="176"/>
      <c r="C33" s="176"/>
      <c r="D33" s="176"/>
      <c r="E33" s="176"/>
      <c r="F33" s="176"/>
      <c r="G33" s="176"/>
      <c r="H33" s="176"/>
      <c r="I33" s="176"/>
      <c r="J33" s="176"/>
      <c r="K33" s="176"/>
      <c r="L33" s="176"/>
      <c r="M33" s="176"/>
      <c r="N33" s="176"/>
      <c r="O33" s="176"/>
      <c r="P33" s="176"/>
      <c r="Q33" s="176"/>
    </row>
    <row r="34" spans="1:23" s="1" customFormat="1" ht="12" x14ac:dyDescent="0.15">
      <c r="A34" s="176"/>
      <c r="B34" s="176"/>
      <c r="C34" s="176"/>
      <c r="D34" s="176"/>
      <c r="E34" s="176"/>
      <c r="F34" s="176"/>
      <c r="G34" s="176"/>
      <c r="H34" s="176"/>
      <c r="I34" s="176"/>
      <c r="J34" s="176"/>
      <c r="K34" s="176"/>
      <c r="L34" s="176"/>
      <c r="M34" s="176"/>
      <c r="N34" s="176"/>
      <c r="O34" s="176"/>
      <c r="P34" s="176"/>
      <c r="Q34" s="176"/>
    </row>
    <row r="35" spans="1:23" s="1" customFormat="1" ht="12" x14ac:dyDescent="0.15">
      <c r="A35" s="176"/>
      <c r="B35" s="176"/>
      <c r="C35" s="176"/>
      <c r="D35" s="176"/>
      <c r="E35" s="176"/>
      <c r="F35" s="176"/>
      <c r="G35" s="176"/>
      <c r="H35" s="176"/>
      <c r="I35" s="176"/>
      <c r="J35" s="176"/>
      <c r="K35" s="176"/>
      <c r="L35" s="176"/>
      <c r="M35" s="176"/>
      <c r="N35" s="176"/>
      <c r="O35" s="176"/>
      <c r="P35" s="176"/>
      <c r="Q35" s="176"/>
      <c r="W35" s="105"/>
    </row>
    <row r="36" spans="1:23" s="1" customFormat="1" ht="12" x14ac:dyDescent="0.15">
      <c r="A36" s="176"/>
      <c r="B36" s="176"/>
      <c r="C36" s="176"/>
      <c r="D36" s="176"/>
      <c r="E36" s="176"/>
      <c r="F36" s="176"/>
      <c r="G36" s="176"/>
      <c r="H36" s="176"/>
      <c r="I36" s="176"/>
      <c r="J36" s="176"/>
      <c r="K36" s="176"/>
      <c r="L36" s="176"/>
      <c r="M36" s="176"/>
      <c r="N36" s="176"/>
      <c r="O36" s="176"/>
      <c r="P36" s="176"/>
      <c r="Q36" s="176"/>
    </row>
    <row r="37" spans="1:23" s="1" customFormat="1" ht="12" x14ac:dyDescent="0.15">
      <c r="A37" s="134"/>
      <c r="B37" s="10"/>
      <c r="C37" s="2"/>
      <c r="D37" s="2"/>
      <c r="E37" s="2"/>
      <c r="F37" s="2"/>
      <c r="G37" s="2"/>
      <c r="H37" s="2"/>
      <c r="I37" s="100"/>
      <c r="J37" s="2"/>
      <c r="K37" s="2"/>
      <c r="L37" s="2"/>
      <c r="M37" s="23"/>
      <c r="N37" s="23"/>
      <c r="O37" s="23"/>
      <c r="P37" s="23"/>
      <c r="Q37" s="23"/>
    </row>
    <row r="38" spans="1:23" s="1" customFormat="1" ht="12" x14ac:dyDescent="0.15">
      <c r="A38" s="139"/>
      <c r="B38" s="108"/>
      <c r="C38" s="2"/>
      <c r="D38" s="2"/>
      <c r="E38" s="2"/>
      <c r="F38" s="2"/>
      <c r="G38" s="2"/>
      <c r="H38" s="2"/>
      <c r="I38" s="137"/>
      <c r="J38" s="2"/>
      <c r="K38" s="2"/>
      <c r="L38" s="2"/>
      <c r="M38" s="107"/>
      <c r="O38" s="107"/>
      <c r="Q38" s="106"/>
      <c r="W38" s="105"/>
    </row>
    <row r="39" spans="1:23" s="1" customFormat="1" ht="12" x14ac:dyDescent="0.15">
      <c r="A39" s="134"/>
      <c r="B39" s="104"/>
      <c r="C39" s="2"/>
      <c r="D39" s="42"/>
      <c r="E39" s="42"/>
      <c r="F39" s="41"/>
      <c r="G39" s="40"/>
      <c r="H39" s="39"/>
      <c r="I39" s="133"/>
      <c r="J39" s="2"/>
      <c r="K39" s="2"/>
      <c r="M39" s="136"/>
      <c r="O39" s="136"/>
      <c r="Q39" s="110"/>
    </row>
    <row r="40" spans="1:23" s="1" customFormat="1" ht="12" x14ac:dyDescent="0.15">
      <c r="A40" s="134"/>
      <c r="B40" s="10"/>
      <c r="C40" s="2"/>
      <c r="D40" s="2"/>
      <c r="E40" s="2"/>
      <c r="F40" s="2"/>
      <c r="G40" s="2"/>
      <c r="H40" s="2"/>
      <c r="I40" s="100"/>
      <c r="J40" s="2"/>
      <c r="K40" s="2"/>
      <c r="L40" s="2"/>
      <c r="M40" s="23"/>
      <c r="N40" s="23"/>
      <c r="O40" s="23"/>
      <c r="P40" s="23"/>
      <c r="Q40" s="23"/>
    </row>
    <row r="41" spans="1:23" s="1" customFormat="1" ht="12" x14ac:dyDescent="0.15">
      <c r="A41" s="113"/>
      <c r="B41" s="108"/>
      <c r="C41" s="2"/>
      <c r="D41" s="2"/>
      <c r="E41" s="2"/>
      <c r="F41" s="2"/>
      <c r="G41" s="2"/>
      <c r="H41" s="2"/>
      <c r="I41" s="137"/>
      <c r="J41" s="2"/>
      <c r="K41" s="2"/>
      <c r="M41" s="107"/>
      <c r="N41" s="43"/>
      <c r="O41" s="107"/>
      <c r="Q41" s="106"/>
      <c r="W41" s="105"/>
    </row>
    <row r="42" spans="1:23" s="1" customFormat="1" ht="12" x14ac:dyDescent="0.15">
      <c r="A42" s="138"/>
      <c r="B42" s="104"/>
      <c r="C42" s="2"/>
      <c r="D42" s="42"/>
      <c r="E42" s="42"/>
      <c r="F42" s="41"/>
      <c r="G42" s="40"/>
      <c r="H42" s="39"/>
      <c r="I42" s="133"/>
      <c r="J42" s="2"/>
      <c r="K42" s="2"/>
      <c r="M42" s="111"/>
      <c r="O42" s="132"/>
      <c r="Q42" s="110"/>
    </row>
    <row r="43" spans="1:23" s="1" customFormat="1" ht="12" hidden="1" x14ac:dyDescent="0.15">
      <c r="A43" s="138"/>
      <c r="B43" s="10"/>
      <c r="C43" s="2"/>
      <c r="D43" s="2"/>
      <c r="E43" s="2"/>
      <c r="F43" s="2"/>
      <c r="G43" s="2"/>
      <c r="H43" s="2"/>
      <c r="I43" s="100"/>
      <c r="J43" s="2"/>
      <c r="K43" s="2"/>
      <c r="L43" s="2"/>
      <c r="M43" s="23"/>
      <c r="N43" s="23"/>
      <c r="O43" s="23"/>
      <c r="P43" s="23"/>
      <c r="Q43" s="23"/>
    </row>
    <row r="44" spans="1:23" s="1" customFormat="1" ht="12" hidden="1" x14ac:dyDescent="0.15">
      <c r="A44" s="139"/>
      <c r="B44" s="108"/>
      <c r="C44" s="2" t="e">
        <f>#REF!</f>
        <v>#REF!</v>
      </c>
      <c r="D44" s="2"/>
      <c r="E44" s="2"/>
      <c r="F44" s="2"/>
      <c r="G44" s="2"/>
      <c r="H44" s="2"/>
      <c r="I44" s="137" t="e">
        <f>#REF!</f>
        <v>#REF!</v>
      </c>
      <c r="J44" s="2"/>
      <c r="K44" s="2" t="s">
        <v>152</v>
      </c>
      <c r="M44" s="107" t="e">
        <f>#REF!</f>
        <v>#REF!</v>
      </c>
      <c r="N44" s="43"/>
      <c r="O44" s="107" t="e">
        <f>M44+120</f>
        <v>#REF!</v>
      </c>
      <c r="Q44" s="106">
        <v>1.7868999999999999</v>
      </c>
      <c r="W44" s="105"/>
    </row>
    <row r="45" spans="1:23" s="1" customFormat="1" ht="12" hidden="1" x14ac:dyDescent="0.15">
      <c r="A45" s="138"/>
      <c r="B45" s="104"/>
      <c r="C45" s="2" t="e">
        <f>LEFT(#REF!,16)</f>
        <v>#REF!</v>
      </c>
      <c r="D45" s="42"/>
      <c r="E45" s="42"/>
      <c r="F45" s="41"/>
      <c r="G45" s="40"/>
      <c r="H45" s="39"/>
      <c r="I45" s="133" t="e">
        <f>I44*B44</f>
        <v>#REF!</v>
      </c>
      <c r="J45" s="2"/>
      <c r="K45" s="2" t="s">
        <v>152</v>
      </c>
      <c r="M45" s="132" t="e">
        <f>M44*B44</f>
        <v>#REF!</v>
      </c>
      <c r="O45" s="132" t="e">
        <f>O44*B44</f>
        <v>#REF!</v>
      </c>
      <c r="Q45" s="110">
        <f>Q44*B44</f>
        <v>0</v>
      </c>
    </row>
    <row r="46" spans="1:23" s="1" customFormat="1" ht="12" hidden="1" x14ac:dyDescent="0.15">
      <c r="A46" s="138"/>
      <c r="B46" s="10"/>
      <c r="C46" s="2"/>
      <c r="D46" s="2"/>
      <c r="E46" s="2"/>
      <c r="F46" s="2"/>
      <c r="G46" s="2"/>
      <c r="H46" s="2"/>
      <c r="I46" s="100"/>
      <c r="J46" s="2"/>
      <c r="K46" s="2"/>
      <c r="L46" s="2"/>
      <c r="M46" s="23"/>
      <c r="N46" s="23"/>
      <c r="O46" s="23"/>
      <c r="P46" s="23"/>
      <c r="Q46" s="23"/>
    </row>
    <row r="47" spans="1:23" s="1" customFormat="1" ht="12" hidden="1" x14ac:dyDescent="0.15">
      <c r="A47" s="140"/>
      <c r="B47" s="108" t="e">
        <f>#REF!</f>
        <v>#REF!</v>
      </c>
      <c r="C47" s="2" t="e">
        <f>#REF!</f>
        <v>#REF!</v>
      </c>
      <c r="D47" s="2"/>
      <c r="E47" s="2"/>
      <c r="F47" s="2"/>
      <c r="G47" s="2"/>
      <c r="H47" s="2"/>
      <c r="I47" s="137" t="e">
        <f>#REF!</f>
        <v>#REF!</v>
      </c>
      <c r="J47" s="2"/>
      <c r="K47" s="2" t="s">
        <v>152</v>
      </c>
      <c r="M47" s="107" t="e">
        <f>#REF!</f>
        <v>#REF!</v>
      </c>
      <c r="N47" s="43"/>
      <c r="O47" s="107" t="e">
        <f>M47+120</f>
        <v>#REF!</v>
      </c>
      <c r="Q47" s="106">
        <v>1.7868999999999999</v>
      </c>
      <c r="W47" s="105"/>
    </row>
    <row r="48" spans="1:23" s="1" customFormat="1" ht="12" hidden="1" x14ac:dyDescent="0.15">
      <c r="A48" s="138"/>
      <c r="B48" s="104"/>
      <c r="C48" s="2" t="e">
        <f>LEFT(#REF!,16)</f>
        <v>#REF!</v>
      </c>
      <c r="D48" s="42"/>
      <c r="E48" s="42"/>
      <c r="F48" s="41"/>
      <c r="G48" s="40"/>
      <c r="H48" s="39"/>
      <c r="I48" s="133" t="e">
        <f>I47*B47</f>
        <v>#REF!</v>
      </c>
      <c r="J48" s="2"/>
      <c r="K48" s="2" t="s">
        <v>152</v>
      </c>
      <c r="M48" s="136" t="e">
        <f>M47*B47</f>
        <v>#REF!</v>
      </c>
      <c r="O48" s="132" t="e">
        <f>O47*B47</f>
        <v>#REF!</v>
      </c>
      <c r="Q48" s="110" t="e">
        <f>Q47*B47</f>
        <v>#REF!</v>
      </c>
    </row>
    <row r="49" spans="1:23" s="1" customFormat="1" ht="12" hidden="1" x14ac:dyDescent="0.15">
      <c r="A49" s="142"/>
      <c r="B49" s="104"/>
      <c r="C49" s="2"/>
      <c r="D49" s="42"/>
      <c r="E49" s="42"/>
      <c r="F49" s="41"/>
      <c r="G49" s="40"/>
      <c r="H49" s="39"/>
      <c r="I49" s="2"/>
      <c r="K49" s="2"/>
      <c r="M49" s="102"/>
      <c r="N49" s="2"/>
      <c r="O49" s="102"/>
      <c r="P49" s="2"/>
      <c r="Q49" s="101"/>
      <c r="W49" s="105"/>
    </row>
    <row r="50" spans="1:23" s="1" customFormat="1" ht="12" hidden="1" x14ac:dyDescent="0.15">
      <c r="A50" s="140"/>
      <c r="B50" s="108" t="e">
        <f>I51</f>
        <v>#REF!</v>
      </c>
      <c r="C50" s="2" t="e">
        <f>#REF!</f>
        <v>#REF!</v>
      </c>
      <c r="D50" s="2"/>
      <c r="E50" s="2"/>
      <c r="F50" s="2"/>
      <c r="G50" s="2"/>
      <c r="H50" s="2"/>
      <c r="I50" s="106">
        <v>1</v>
      </c>
      <c r="J50" s="2"/>
      <c r="K50" s="2" t="s">
        <v>17</v>
      </c>
      <c r="L50" s="2"/>
      <c r="M50" s="107" t="e">
        <f>#REF!</f>
        <v>#REF!</v>
      </c>
      <c r="N50" s="43"/>
      <c r="O50" s="107" t="e">
        <f>M50+120</f>
        <v>#REF!</v>
      </c>
      <c r="P50" s="23"/>
      <c r="Q50" s="106">
        <v>1.7868999999999999</v>
      </c>
      <c r="W50" s="105"/>
    </row>
    <row r="51" spans="1:23" s="1" customFormat="1" ht="12" hidden="1" x14ac:dyDescent="0.15">
      <c r="A51" s="142"/>
      <c r="B51" s="104"/>
      <c r="C51" s="2" t="e">
        <f>#REF!</f>
        <v>#REF!</v>
      </c>
      <c r="D51" s="42"/>
      <c r="E51" s="42"/>
      <c r="F51" s="41"/>
      <c r="G51" s="40"/>
      <c r="H51" s="39"/>
      <c r="I51" s="103" t="e">
        <f>#REF!</f>
        <v>#REF!</v>
      </c>
      <c r="K51" s="2" t="s">
        <v>17</v>
      </c>
      <c r="M51" s="102" t="e">
        <f>M50*I51</f>
        <v>#REF!</v>
      </c>
      <c r="N51" s="2"/>
      <c r="O51" s="102" t="e">
        <f>O50*I51</f>
        <v>#REF!</v>
      </c>
      <c r="P51" s="2"/>
      <c r="Q51" s="101" t="e">
        <f>Q50*I51</f>
        <v>#REF!</v>
      </c>
      <c r="W51" s="105"/>
    </row>
    <row r="52" spans="1:23" s="1" customFormat="1" ht="12" hidden="1" x14ac:dyDescent="0.15">
      <c r="A52" s="138"/>
      <c r="B52" s="10"/>
      <c r="C52" s="2"/>
      <c r="D52" s="2"/>
      <c r="E52" s="2"/>
      <c r="F52" s="2"/>
      <c r="G52" s="2"/>
      <c r="H52" s="2"/>
      <c r="I52" s="100"/>
      <c r="J52" s="2"/>
      <c r="K52" s="2"/>
      <c r="L52" s="2"/>
      <c r="M52" s="23"/>
      <c r="N52" s="23"/>
      <c r="O52" s="23"/>
      <c r="P52" s="23"/>
      <c r="Q52" s="23"/>
    </row>
    <row r="53" spans="1:23" s="1" customFormat="1" ht="12" hidden="1" x14ac:dyDescent="0.15">
      <c r="A53" s="140"/>
      <c r="B53" s="108" t="e">
        <f>I54</f>
        <v>#REF!</v>
      </c>
      <c r="C53" s="2" t="e">
        <f>#REF!</f>
        <v>#REF!</v>
      </c>
      <c r="D53" s="2"/>
      <c r="E53" s="2"/>
      <c r="F53" s="2"/>
      <c r="G53" s="2"/>
      <c r="H53" s="2"/>
      <c r="I53" s="106">
        <v>1</v>
      </c>
      <c r="J53" s="2"/>
      <c r="K53" s="2" t="s">
        <v>17</v>
      </c>
      <c r="L53" s="2"/>
      <c r="M53" s="107" t="e">
        <f>#REF!</f>
        <v>#REF!</v>
      </c>
      <c r="N53" s="43"/>
      <c r="O53" s="107" t="e">
        <f>M53+120</f>
        <v>#REF!</v>
      </c>
      <c r="P53" s="23"/>
      <c r="Q53" s="106">
        <v>1.7868999999999999</v>
      </c>
      <c r="W53" s="105"/>
    </row>
    <row r="54" spans="1:23" s="1" customFormat="1" ht="12" hidden="1" x14ac:dyDescent="0.15">
      <c r="A54" s="142"/>
      <c r="B54" s="104"/>
      <c r="C54" s="2" t="e">
        <f>#REF!</f>
        <v>#REF!</v>
      </c>
      <c r="D54" s="42"/>
      <c r="E54" s="42"/>
      <c r="F54" s="41"/>
      <c r="G54" s="40"/>
      <c r="H54" s="39"/>
      <c r="I54" s="103" t="e">
        <f>#REF!</f>
        <v>#REF!</v>
      </c>
      <c r="K54" s="2" t="s">
        <v>17</v>
      </c>
      <c r="M54" s="102" t="e">
        <f>M53*I54</f>
        <v>#REF!</v>
      </c>
      <c r="N54" s="2"/>
      <c r="O54" s="102" t="e">
        <f>O53*I54</f>
        <v>#REF!</v>
      </c>
      <c r="P54" s="2"/>
      <c r="Q54" s="101" t="e">
        <f>Q53*I54</f>
        <v>#REF!</v>
      </c>
    </row>
    <row r="55" spans="1:23" s="1" customFormat="1" ht="12" hidden="1" x14ac:dyDescent="0.15">
      <c r="A55" s="138"/>
      <c r="B55" s="10"/>
      <c r="C55" s="2"/>
      <c r="D55" s="2"/>
      <c r="E55" s="2"/>
      <c r="F55" s="2"/>
      <c r="G55" s="2"/>
      <c r="H55" s="2"/>
      <c r="I55" s="100"/>
      <c r="J55" s="2"/>
      <c r="K55" s="2"/>
      <c r="L55" s="2"/>
      <c r="M55" s="23"/>
      <c r="N55" s="23"/>
      <c r="O55" s="23"/>
      <c r="P55" s="23"/>
      <c r="Q55" s="23"/>
    </row>
    <row r="56" spans="1:23" s="1" customFormat="1" ht="12" hidden="1" x14ac:dyDescent="0.15">
      <c r="A56" s="140"/>
      <c r="B56" s="108" t="e">
        <f>I57</f>
        <v>#REF!</v>
      </c>
      <c r="C56" s="2" t="e">
        <f>#REF!</f>
        <v>#REF!</v>
      </c>
      <c r="D56" s="2"/>
      <c r="E56" s="2"/>
      <c r="F56" s="2"/>
      <c r="G56" s="2"/>
      <c r="H56" s="2"/>
      <c r="I56" s="106">
        <v>1</v>
      </c>
      <c r="J56" s="2"/>
      <c r="K56" s="2" t="s">
        <v>17</v>
      </c>
      <c r="L56" s="2"/>
      <c r="M56" s="107" t="e">
        <f>#REF!</f>
        <v>#REF!</v>
      </c>
      <c r="N56" s="43"/>
      <c r="O56" s="107" t="e">
        <f>M56+120</f>
        <v>#REF!</v>
      </c>
      <c r="P56" s="23"/>
      <c r="Q56" s="106">
        <v>1.7868999999999999</v>
      </c>
      <c r="W56" s="105"/>
    </row>
    <row r="57" spans="1:23" s="1" customFormat="1" ht="12" hidden="1" x14ac:dyDescent="0.15">
      <c r="A57" s="142"/>
      <c r="B57" s="104"/>
      <c r="C57" s="2" t="e">
        <f>#REF!</f>
        <v>#REF!</v>
      </c>
      <c r="D57" s="42"/>
      <c r="E57" s="42"/>
      <c r="F57" s="41"/>
      <c r="G57" s="40"/>
      <c r="H57" s="39"/>
      <c r="I57" s="103" t="e">
        <f>#REF!</f>
        <v>#REF!</v>
      </c>
      <c r="K57" s="2" t="s">
        <v>17</v>
      </c>
      <c r="M57" s="102" t="e">
        <f>M56*I57</f>
        <v>#REF!</v>
      </c>
      <c r="N57" s="2"/>
      <c r="O57" s="102" t="e">
        <f>O56*I57</f>
        <v>#REF!</v>
      </c>
      <c r="P57" s="2"/>
      <c r="Q57" s="101" t="e">
        <f>Q56*I57</f>
        <v>#REF!</v>
      </c>
    </row>
    <row r="58" spans="1:23" x14ac:dyDescent="0.15">
      <c r="A58" s="142"/>
      <c r="B58" s="10"/>
      <c r="C58" s="2"/>
      <c r="D58" s="2"/>
      <c r="E58" s="2"/>
      <c r="F58" s="2"/>
      <c r="G58" s="2"/>
      <c r="H58" s="2"/>
      <c r="I58" s="100"/>
      <c r="J58" s="2"/>
      <c r="K58" s="2"/>
      <c r="L58" s="2"/>
      <c r="M58" s="23"/>
      <c r="N58" s="23"/>
      <c r="O58" s="23"/>
      <c r="P58" s="23"/>
      <c r="Q58" s="23"/>
    </row>
    <row r="59" spans="1:23" ht="7.5" customHeight="1" x14ac:dyDescent="0.15">
      <c r="A59" s="35"/>
      <c r="B59" s="99"/>
      <c r="C59" s="35"/>
      <c r="D59" s="35"/>
      <c r="E59" s="35"/>
      <c r="F59" s="35"/>
      <c r="G59" s="35"/>
      <c r="H59" s="35"/>
      <c r="I59" s="98"/>
      <c r="J59" s="35"/>
      <c r="K59" s="35"/>
      <c r="L59" s="35"/>
      <c r="M59" s="35"/>
      <c r="N59" s="35"/>
      <c r="O59" s="35"/>
      <c r="P59" s="35"/>
      <c r="Q59" s="34"/>
    </row>
    <row r="60" spans="1:23" ht="14.25" thickBot="1" x14ac:dyDescent="0.2">
      <c r="A60" s="2" t="s">
        <v>125</v>
      </c>
      <c r="B60" s="2"/>
      <c r="C60" s="2"/>
      <c r="D60" s="129"/>
      <c r="E60" s="96"/>
      <c r="F60" s="96"/>
      <c r="G60" s="23"/>
      <c r="H60" s="2"/>
      <c r="I60" s="131"/>
      <c r="J60" s="33"/>
      <c r="K60" s="2"/>
      <c r="L60" s="2"/>
      <c r="M60" s="158"/>
      <c r="N60" s="158"/>
      <c r="O60" s="158"/>
      <c r="P60" s="158"/>
      <c r="Q60" s="94"/>
    </row>
    <row r="61" spans="1:23" s="167" customFormat="1" ht="41.25" customHeight="1" thickTop="1" x14ac:dyDescent="0.15">
      <c r="A61" s="168" t="s">
        <v>153</v>
      </c>
      <c r="B61" s="169"/>
      <c r="C61" s="169"/>
      <c r="D61" s="164"/>
      <c r="E61" s="164"/>
      <c r="F61" s="164"/>
      <c r="G61" s="165"/>
      <c r="H61" s="165"/>
      <c r="I61" s="166"/>
      <c r="J61" s="166"/>
      <c r="K61" s="166"/>
      <c r="L61" s="166"/>
      <c r="M61" s="165"/>
      <c r="N61" s="164"/>
      <c r="O61" s="165"/>
      <c r="P61" s="164"/>
      <c r="Q61" s="165"/>
    </row>
    <row r="62" spans="1:23" ht="6.95" customHeight="1" x14ac:dyDescent="0.15">
      <c r="A62" s="2"/>
      <c r="B62" s="2"/>
      <c r="C62" s="2"/>
      <c r="D62" s="2"/>
      <c r="E62" s="2"/>
      <c r="F62" s="2"/>
      <c r="G62" s="2"/>
      <c r="H62" s="2"/>
      <c r="I62" s="2"/>
      <c r="J62" s="2"/>
      <c r="K62" s="2"/>
      <c r="L62" s="2"/>
      <c r="M62" s="2"/>
      <c r="N62" s="2"/>
      <c r="O62" s="2"/>
      <c r="P62" s="2"/>
      <c r="Q62" s="2"/>
    </row>
    <row r="63" spans="1:23" x14ac:dyDescent="0.15">
      <c r="A63" s="13" t="s">
        <v>15</v>
      </c>
      <c r="B63" s="25"/>
      <c r="C63" s="2"/>
      <c r="D63" s="2"/>
      <c r="E63" s="2"/>
      <c r="F63" s="2"/>
      <c r="G63" s="2"/>
      <c r="H63" s="2"/>
      <c r="I63" s="2"/>
      <c r="J63" s="2"/>
      <c r="K63" s="2"/>
      <c r="L63" s="2"/>
      <c r="M63" s="2"/>
      <c r="N63" s="2"/>
      <c r="O63" s="2"/>
      <c r="P63" s="2"/>
      <c r="Q63" s="2"/>
    </row>
    <row r="64" spans="1:23" ht="6.75" customHeight="1" x14ac:dyDescent="0.15">
      <c r="A64" s="28" t="s">
        <v>127</v>
      </c>
      <c r="B64" s="28"/>
      <c r="C64" s="2"/>
      <c r="D64" s="2"/>
      <c r="E64" s="2"/>
      <c r="F64" s="2"/>
      <c r="G64" s="2"/>
      <c r="H64" s="2"/>
      <c r="I64" s="2"/>
      <c r="J64" s="2"/>
      <c r="K64" s="2"/>
      <c r="L64" s="2"/>
      <c r="M64" s="2"/>
      <c r="N64" s="2"/>
      <c r="O64" s="2"/>
      <c r="P64" s="2"/>
      <c r="Q64" s="2"/>
    </row>
    <row r="65" spans="1:19" x14ac:dyDescent="0.15">
      <c r="A65" s="13"/>
      <c r="B65" s="13"/>
      <c r="C65" s="2"/>
      <c r="D65" s="2"/>
      <c r="E65" s="2"/>
      <c r="F65" s="2"/>
      <c r="G65" s="2"/>
      <c r="H65" s="2"/>
      <c r="I65" s="2"/>
      <c r="J65" s="2"/>
      <c r="K65" s="2"/>
      <c r="L65" s="2"/>
      <c r="M65" s="2"/>
      <c r="N65" s="2"/>
      <c r="O65" s="2"/>
      <c r="P65" s="2"/>
      <c r="Q65" s="2"/>
    </row>
    <row r="66" spans="1:19" x14ac:dyDescent="0.15">
      <c r="A66" s="13"/>
      <c r="B66" s="13"/>
      <c r="C66" s="23"/>
      <c r="D66" s="2"/>
      <c r="E66" s="2"/>
      <c r="F66" s="2"/>
      <c r="G66" s="2"/>
      <c r="J66" s="2"/>
      <c r="K66" s="2"/>
      <c r="L66" s="2"/>
      <c r="M66" s="2"/>
      <c r="N66" s="2"/>
      <c r="O66" s="2"/>
      <c r="P66" s="2"/>
      <c r="Q66" s="2"/>
    </row>
    <row r="67" spans="1:19" ht="13.5" hidden="1" customHeight="1" x14ac:dyDescent="0.15">
      <c r="A67" s="2"/>
      <c r="B67" s="2"/>
      <c r="C67" s="2"/>
      <c r="D67" s="2"/>
      <c r="E67" s="2"/>
      <c r="F67" s="2"/>
      <c r="G67" s="2"/>
      <c r="H67" s="2"/>
      <c r="I67" s="2"/>
      <c r="J67" s="2"/>
      <c r="K67" s="2"/>
      <c r="L67" s="2"/>
      <c r="M67" s="2"/>
      <c r="N67" s="2"/>
      <c r="O67" s="2"/>
      <c r="P67" s="2"/>
      <c r="Q67" s="2"/>
    </row>
    <row r="68" spans="1:19" ht="13.5" hidden="1" customHeight="1" x14ac:dyDescent="0.15">
      <c r="A68" s="2"/>
      <c r="B68" s="2"/>
      <c r="C68" s="2"/>
      <c r="D68" s="2"/>
      <c r="E68" s="2"/>
      <c r="F68" s="2"/>
      <c r="G68" s="2"/>
      <c r="J68" s="2"/>
      <c r="K68" s="2"/>
      <c r="L68" s="2"/>
      <c r="M68" s="2"/>
      <c r="N68" s="2"/>
      <c r="O68" s="2"/>
      <c r="P68" s="2"/>
      <c r="Q68" s="2"/>
    </row>
    <row r="69" spans="1:19" ht="13.5" hidden="1" customHeight="1" x14ac:dyDescent="0.15">
      <c r="A69" s="161" t="s">
        <v>128</v>
      </c>
      <c r="B69" s="161"/>
      <c r="C69" s="161"/>
      <c r="D69" s="161"/>
      <c r="E69" s="161"/>
      <c r="F69" s="161"/>
      <c r="G69" s="161"/>
      <c r="H69" s="161"/>
      <c r="I69" s="161"/>
      <c r="J69" s="161"/>
      <c r="K69" s="161"/>
      <c r="L69" s="161"/>
      <c r="M69" s="161"/>
      <c r="N69" s="161"/>
      <c r="O69" s="161"/>
      <c r="P69" s="161"/>
      <c r="Q69" s="161"/>
    </row>
    <row r="70" spans="1:19" ht="6.95" hidden="1" customHeight="1" x14ac:dyDescent="0.15">
      <c r="A70" s="10"/>
      <c r="B70" s="10"/>
      <c r="M70" s="2"/>
      <c r="N70" s="2"/>
      <c r="O70" s="2"/>
      <c r="P70" s="2"/>
      <c r="Q70" s="2"/>
    </row>
    <row r="71" spans="1:19" hidden="1" x14ac:dyDescent="0.15">
      <c r="A71" s="27"/>
      <c r="B71" s="27"/>
      <c r="C71" s="23"/>
      <c r="D71" s="23"/>
      <c r="E71" s="23"/>
      <c r="M71" s="2"/>
      <c r="N71" s="2"/>
      <c r="O71" s="2"/>
      <c r="P71" s="2"/>
      <c r="Q71" s="2"/>
    </row>
    <row r="72" spans="1:19" s="1" customFormat="1" ht="13.5" customHeight="1" x14ac:dyDescent="0.15">
      <c r="A72" s="2"/>
      <c r="B72" s="2"/>
      <c r="C72" s="23"/>
      <c r="D72" s="2"/>
      <c r="E72" s="2"/>
      <c r="F72" s="2"/>
      <c r="G72" s="2"/>
      <c r="H72" s="2"/>
      <c r="I72" s="2"/>
      <c r="J72" s="2"/>
      <c r="K72" s="2"/>
      <c r="L72" s="2"/>
      <c r="M72" s="2"/>
      <c r="N72" s="2"/>
      <c r="O72" s="2"/>
      <c r="P72" s="2"/>
      <c r="Q72" s="2"/>
    </row>
    <row r="73" spans="1:19" x14ac:dyDescent="0.15">
      <c r="A73" s="13"/>
      <c r="B73" s="25"/>
      <c r="C73" s="2"/>
      <c r="D73" s="2"/>
      <c r="E73" s="2"/>
      <c r="F73" s="2"/>
      <c r="G73" s="2"/>
      <c r="H73" s="2"/>
      <c r="I73" s="2"/>
      <c r="J73" s="2"/>
      <c r="K73" s="2"/>
      <c r="L73" s="2"/>
      <c r="M73" s="2"/>
      <c r="N73" s="2"/>
      <c r="O73" s="2"/>
      <c r="P73" s="2"/>
      <c r="Q73" s="2"/>
    </row>
    <row r="74" spans="1:19" ht="6.75" customHeight="1" x14ac:dyDescent="0.15">
      <c r="A74" s="28"/>
      <c r="B74" s="28"/>
      <c r="C74" s="2"/>
      <c r="D74" s="2"/>
      <c r="E74" s="2"/>
      <c r="F74" s="2"/>
      <c r="G74" s="2"/>
      <c r="H74" s="2"/>
      <c r="I74" s="2"/>
      <c r="J74" s="2"/>
      <c r="K74" s="2"/>
      <c r="L74" s="2"/>
      <c r="M74" s="2"/>
      <c r="N74" s="2"/>
      <c r="O74" s="2"/>
      <c r="P74" s="2"/>
      <c r="Q74" s="2"/>
    </row>
    <row r="75" spans="1:19" s="1" customFormat="1" ht="13.5" customHeight="1" x14ac:dyDescent="0.15">
      <c r="A75" s="174" t="s">
        <v>156</v>
      </c>
      <c r="B75" s="2"/>
      <c r="C75" s="2"/>
      <c r="D75" s="2"/>
      <c r="E75" s="2"/>
      <c r="F75" s="3"/>
      <c r="G75" s="2"/>
      <c r="H75" s="2"/>
      <c r="I75" s="2"/>
      <c r="J75" s="3"/>
      <c r="K75" s="2"/>
      <c r="L75" s="2"/>
      <c r="M75" s="2"/>
      <c r="N75" s="2"/>
      <c r="O75" s="2"/>
      <c r="P75" s="2"/>
    </row>
    <row r="76" spans="1:19" s="1" customFormat="1" ht="13.5" customHeight="1" x14ac:dyDescent="0.15">
      <c r="A76" s="2"/>
      <c r="B76" s="2"/>
      <c r="C76" s="2"/>
      <c r="D76" s="2"/>
      <c r="E76" s="2"/>
      <c r="F76" s="6"/>
      <c r="G76" s="2"/>
      <c r="H76" s="2"/>
      <c r="I76" s="2"/>
      <c r="J76" s="5"/>
      <c r="K76" s="5"/>
      <c r="L76" s="5"/>
      <c r="M76" s="2"/>
      <c r="N76" s="2"/>
      <c r="O76" s="2"/>
      <c r="P76" s="2"/>
    </row>
    <row r="77" spans="1:19" s="1" customFormat="1" ht="13.5" customHeight="1" x14ac:dyDescent="0.15">
      <c r="A77" s="2"/>
      <c r="B77" s="2"/>
      <c r="C77" s="2"/>
      <c r="D77" s="2"/>
      <c r="E77" s="2"/>
      <c r="F77" s="3"/>
      <c r="G77" s="2"/>
      <c r="H77" s="2"/>
      <c r="I77" s="2"/>
      <c r="J77" s="3"/>
      <c r="K77" s="2"/>
      <c r="L77" s="2"/>
      <c r="M77" s="2"/>
      <c r="N77" s="2"/>
      <c r="O77" s="2"/>
      <c r="P77" s="2"/>
    </row>
    <row r="78" spans="1:19" s="1" customFormat="1" ht="13.5" customHeight="1" x14ac:dyDescent="0.15">
      <c r="A78" s="13"/>
      <c r="B78" s="2"/>
      <c r="C78" s="2"/>
      <c r="D78" s="2"/>
      <c r="E78" s="2"/>
      <c r="F78" s="3"/>
      <c r="G78" s="2"/>
      <c r="H78" s="2"/>
      <c r="I78" s="2"/>
      <c r="J78" s="3"/>
      <c r="K78" s="2"/>
      <c r="L78" s="2"/>
      <c r="M78" s="2"/>
      <c r="N78" s="2"/>
      <c r="O78" s="2"/>
      <c r="P78" s="2"/>
    </row>
    <row r="79" spans="1:19" s="1" customFormat="1" ht="13.5" customHeight="1" x14ac:dyDescent="0.15">
      <c r="A79" s="175" t="s">
        <v>155</v>
      </c>
      <c r="B79" s="175"/>
      <c r="C79" s="175"/>
      <c r="D79" s="175"/>
      <c r="E79" s="175"/>
      <c r="F79" s="175"/>
      <c r="G79" s="175"/>
      <c r="H79" s="175"/>
      <c r="I79" s="175"/>
      <c r="J79" s="175"/>
      <c r="K79" s="175"/>
      <c r="L79" s="175"/>
      <c r="M79" s="175"/>
      <c r="N79" s="2"/>
      <c r="O79" s="2"/>
      <c r="P79" s="2"/>
      <c r="S79" s="19"/>
    </row>
    <row r="80" spans="1:19" s="1" customFormat="1" ht="13.5" customHeight="1" x14ac:dyDescent="0.15">
      <c r="A80" s="13"/>
      <c r="B80" s="2"/>
      <c r="C80" s="2"/>
      <c r="D80" s="2"/>
      <c r="E80" s="2"/>
      <c r="F80" s="3"/>
      <c r="G80" s="13"/>
      <c r="H80" s="13"/>
      <c r="I80" s="13"/>
      <c r="K80" s="12"/>
      <c r="L80" s="12"/>
      <c r="M80" s="2"/>
      <c r="N80" s="2"/>
      <c r="O80" s="2"/>
      <c r="P80" s="2"/>
      <c r="S80" s="19"/>
    </row>
    <row r="81" spans="1:19" s="1" customFormat="1" ht="12" x14ac:dyDescent="0.15">
      <c r="A81" s="3"/>
      <c r="B81" s="2"/>
      <c r="C81" s="143"/>
      <c r="D81" s="143"/>
      <c r="E81" s="2"/>
      <c r="F81" s="13"/>
      <c r="G81" s="144"/>
      <c r="H81" s="144"/>
      <c r="I81" s="144"/>
      <c r="K81" s="13"/>
      <c r="L81" s="2"/>
      <c r="M81" s="2"/>
      <c r="N81" s="2"/>
      <c r="O81" s="2"/>
      <c r="P81" s="2"/>
      <c r="S81" s="19"/>
    </row>
    <row r="82" spans="1:19" s="1" customFormat="1" ht="12" x14ac:dyDescent="0.15">
      <c r="A82" s="13"/>
      <c r="B82" s="2"/>
      <c r="C82" s="2"/>
      <c r="D82" s="2"/>
      <c r="E82" s="2"/>
      <c r="F82" s="3"/>
      <c r="G82" s="2"/>
      <c r="H82" s="2"/>
      <c r="I82" s="2"/>
      <c r="J82" s="12"/>
      <c r="K82" s="12"/>
      <c r="L82" s="9"/>
      <c r="M82" s="11"/>
      <c r="N82" s="2"/>
      <c r="O82" s="2"/>
      <c r="P82" s="2"/>
      <c r="S82" s="19"/>
    </row>
    <row r="83" spans="1:19" s="1" customFormat="1" ht="12" x14ac:dyDescent="0.15">
      <c r="A83" s="3"/>
      <c r="B83" s="2"/>
      <c r="C83" s="143"/>
      <c r="D83" s="143"/>
      <c r="E83" s="2"/>
      <c r="F83" s="13"/>
      <c r="G83" s="144"/>
      <c r="H83" s="144"/>
      <c r="I83" s="144"/>
      <c r="K83" s="13"/>
      <c r="L83" s="2"/>
      <c r="M83" s="2"/>
      <c r="N83" s="2"/>
      <c r="O83" s="2"/>
      <c r="P83" s="2"/>
    </row>
    <row r="84" spans="1:19" s="1" customFormat="1" ht="12" x14ac:dyDescent="0.15">
      <c r="A84" s="2"/>
      <c r="B84" s="2"/>
      <c r="C84" s="2"/>
      <c r="D84" s="2"/>
      <c r="E84" s="2"/>
      <c r="F84" s="2"/>
      <c r="H84" s="2"/>
      <c r="I84" s="2"/>
      <c r="J84" s="2"/>
      <c r="K84" s="8"/>
      <c r="L84" s="13"/>
      <c r="N84" s="2"/>
      <c r="O84" s="2"/>
      <c r="P84" s="2"/>
    </row>
    <row r="85" spans="1:19" s="1" customFormat="1" ht="13.5" customHeight="1" x14ac:dyDescent="0.15">
      <c r="A85" s="2"/>
      <c r="B85" s="2"/>
      <c r="C85" s="2"/>
      <c r="D85" s="2"/>
      <c r="E85" s="2"/>
      <c r="F85" s="2"/>
      <c r="H85" s="2"/>
      <c r="I85" s="2"/>
      <c r="J85" s="2"/>
      <c r="K85" s="2"/>
      <c r="L85" s="13"/>
      <c r="N85" s="2"/>
      <c r="O85" s="2"/>
      <c r="P85" s="2"/>
    </row>
    <row r="86" spans="1:19" s="1" customFormat="1" ht="13.5" customHeight="1" x14ac:dyDescent="0.15">
      <c r="A86" s="2"/>
      <c r="B86" s="2"/>
      <c r="C86" s="2"/>
      <c r="D86" s="2"/>
      <c r="E86" s="2"/>
      <c r="F86" s="2"/>
      <c r="G86" s="2"/>
      <c r="H86" s="2"/>
      <c r="I86" s="2"/>
      <c r="J86" s="2"/>
      <c r="K86" s="2"/>
      <c r="L86" s="2"/>
      <c r="M86" s="2"/>
      <c r="N86" s="11"/>
      <c r="O86" s="2"/>
      <c r="P86" s="2"/>
    </row>
    <row r="87" spans="1:19" s="1" customFormat="1" ht="13.5" customHeight="1" x14ac:dyDescent="0.15">
      <c r="A87" s="13"/>
      <c r="B87" s="13"/>
      <c r="C87" s="2"/>
      <c r="D87" s="2"/>
      <c r="E87" s="2"/>
      <c r="F87" s="13"/>
      <c r="G87" s="2"/>
      <c r="H87" s="2"/>
      <c r="I87" s="2"/>
      <c r="J87" s="2"/>
      <c r="K87" s="2"/>
      <c r="L87" s="2"/>
      <c r="M87" s="2"/>
      <c r="N87" s="2"/>
      <c r="O87" s="2"/>
      <c r="P87" s="2"/>
    </row>
    <row r="88" spans="1:19" s="1" customFormat="1" ht="13.5" customHeight="1" x14ac:dyDescent="0.15">
      <c r="A88" s="13"/>
      <c r="B88" s="13"/>
      <c r="C88" s="2"/>
      <c r="D88" s="2"/>
      <c r="E88" s="2"/>
      <c r="F88" s="2"/>
      <c r="G88" s="2"/>
      <c r="H88" s="2"/>
      <c r="I88" s="2"/>
      <c r="J88" s="2"/>
      <c r="K88" s="2"/>
      <c r="L88" s="2"/>
      <c r="M88" s="2"/>
      <c r="N88" s="2"/>
      <c r="O88" s="2"/>
      <c r="P88" s="2"/>
    </row>
    <row r="89" spans="1:19" s="1" customFormat="1" ht="13.5" customHeight="1" x14ac:dyDescent="0.15">
      <c r="A89" s="13"/>
      <c r="B89" s="13"/>
      <c r="C89" s="2"/>
      <c r="D89" s="2"/>
      <c r="E89" s="2"/>
      <c r="F89" s="2"/>
      <c r="G89" s="2"/>
      <c r="H89" s="2"/>
      <c r="I89" s="2"/>
      <c r="J89" s="2"/>
      <c r="K89" s="2"/>
      <c r="L89" s="2"/>
      <c r="M89" s="2"/>
      <c r="N89" s="2"/>
      <c r="O89" s="2"/>
      <c r="P89" s="2"/>
    </row>
    <row r="90" spans="1:19" s="1" customFormat="1" ht="13.5" customHeight="1" x14ac:dyDescent="0.15">
      <c r="A90" s="13"/>
      <c r="B90" s="13"/>
      <c r="C90" s="2"/>
      <c r="D90" s="2"/>
      <c r="E90" s="2"/>
      <c r="F90" s="2"/>
      <c r="G90" s="3"/>
      <c r="H90" s="2"/>
      <c r="I90" s="2"/>
      <c r="J90" s="2"/>
      <c r="K90" s="3"/>
      <c r="L90" s="3"/>
      <c r="M90" s="2"/>
      <c r="N90" s="2"/>
      <c r="O90" s="2"/>
      <c r="P90" s="2"/>
      <c r="Q90" s="2"/>
    </row>
    <row r="91" spans="1:19" s="1" customFormat="1" ht="13.5" customHeight="1" x14ac:dyDescent="0.15">
      <c r="A91" s="2"/>
      <c r="B91" s="2"/>
      <c r="C91" s="2"/>
      <c r="D91" s="2"/>
      <c r="E91" s="2"/>
      <c r="F91" s="2"/>
      <c r="G91" s="3"/>
      <c r="H91" s="2"/>
      <c r="I91" s="2"/>
      <c r="J91" s="2"/>
      <c r="K91" s="3"/>
      <c r="L91" s="3"/>
      <c r="M91" s="2"/>
      <c r="N91" s="2"/>
      <c r="O91" s="2"/>
      <c r="P91" s="2"/>
      <c r="Q91" s="2"/>
    </row>
    <row r="92" spans="1:19" s="1" customFormat="1" ht="13.5" customHeight="1" x14ac:dyDescent="0.15">
      <c r="A92" s="2"/>
      <c r="B92" s="2"/>
      <c r="C92" s="2"/>
      <c r="D92" s="2"/>
      <c r="E92" s="2"/>
      <c r="F92" s="2"/>
      <c r="G92" s="6"/>
      <c r="H92" s="2"/>
      <c r="I92" s="2"/>
      <c r="J92" s="2"/>
      <c r="K92" s="5"/>
      <c r="L92" s="5"/>
      <c r="M92" s="2"/>
      <c r="N92" s="2"/>
      <c r="O92" s="2"/>
      <c r="P92" s="2"/>
      <c r="Q92" s="2"/>
    </row>
    <row r="93" spans="1:19" s="1" customFormat="1" ht="13.5" customHeight="1" x14ac:dyDescent="0.15">
      <c r="A93" s="2"/>
      <c r="B93" s="2"/>
      <c r="C93" s="2"/>
      <c r="D93" s="2"/>
      <c r="E93" s="2"/>
      <c r="F93" s="2"/>
      <c r="G93" s="3"/>
      <c r="H93" s="2"/>
      <c r="I93" s="2"/>
      <c r="J93" s="2"/>
      <c r="K93" s="3"/>
      <c r="L93" s="3"/>
      <c r="M93" s="2"/>
      <c r="N93" s="2"/>
      <c r="O93" s="2"/>
      <c r="P93" s="2"/>
      <c r="Q93" s="2"/>
    </row>
    <row r="94" spans="1:19" s="1" customFormat="1" ht="13.5" customHeight="1" x14ac:dyDescent="0.15">
      <c r="A94" s="2"/>
      <c r="B94" s="2"/>
      <c r="C94" s="2"/>
      <c r="D94" s="2"/>
      <c r="E94" s="2"/>
      <c r="F94" s="2"/>
      <c r="G94" s="3"/>
      <c r="H94" s="2"/>
      <c r="I94" s="2"/>
      <c r="J94" s="2"/>
      <c r="K94" s="3"/>
      <c r="L94" s="3"/>
      <c r="M94" s="2"/>
      <c r="N94" s="2"/>
      <c r="O94" s="2"/>
      <c r="P94" s="2"/>
      <c r="Q94" s="2"/>
    </row>
    <row r="95" spans="1:19" s="1" customFormat="1" ht="13.5" customHeight="1" x14ac:dyDescent="0.15">
      <c r="A95" s="2"/>
      <c r="B95" s="2"/>
      <c r="C95" s="2"/>
      <c r="D95" s="2"/>
      <c r="E95" s="2"/>
      <c r="F95" s="2"/>
      <c r="G95" s="3"/>
      <c r="H95" s="2" t="s">
        <v>137</v>
      </c>
      <c r="I95" s="2"/>
      <c r="J95" s="2"/>
      <c r="K95" s="3"/>
      <c r="L95" s="3"/>
      <c r="M95" s="2"/>
      <c r="N95" s="2"/>
      <c r="O95" s="2"/>
      <c r="P95" s="2"/>
      <c r="Q95" s="2"/>
    </row>
    <row r="96" spans="1:19" s="1" customFormat="1" ht="13.5" customHeight="1" x14ac:dyDescent="0.15">
      <c r="A96" s="2"/>
      <c r="B96" s="2"/>
      <c r="C96" s="2"/>
      <c r="D96" s="2"/>
      <c r="E96" s="2"/>
      <c r="F96" s="2"/>
      <c r="G96" s="3"/>
      <c r="H96" s="2"/>
      <c r="I96" s="2"/>
      <c r="J96" s="2"/>
      <c r="K96" s="12"/>
      <c r="L96" s="12"/>
      <c r="M96" s="2"/>
      <c r="N96" s="2"/>
      <c r="O96" s="2"/>
      <c r="P96" s="2"/>
      <c r="Q96" s="2"/>
    </row>
    <row r="97" spans="1:17" s="1" customFormat="1" ht="13.5" customHeight="1" x14ac:dyDescent="0.15">
      <c r="A97" s="2"/>
      <c r="B97" s="2"/>
      <c r="C97" s="2"/>
      <c r="D97" s="2"/>
      <c r="E97" s="2"/>
      <c r="F97" s="2"/>
      <c r="G97" s="3"/>
      <c r="H97" s="2"/>
      <c r="I97" s="2"/>
      <c r="J97" s="2"/>
      <c r="K97" s="3"/>
      <c r="L97" s="3"/>
      <c r="M97" s="2"/>
      <c r="N97" s="2"/>
      <c r="O97" s="2"/>
      <c r="P97" s="2"/>
      <c r="Q97" s="2"/>
    </row>
    <row r="98" spans="1:17" s="1" customFormat="1" ht="13.5" customHeight="1" x14ac:dyDescent="0.15">
      <c r="A98" s="2"/>
      <c r="B98" s="2"/>
      <c r="C98" s="2"/>
      <c r="D98" s="2"/>
      <c r="E98" s="2"/>
      <c r="F98" s="2"/>
      <c r="G98" s="3"/>
      <c r="H98" s="2"/>
      <c r="I98" s="2"/>
      <c r="J98" s="2"/>
      <c r="K98" s="3"/>
      <c r="L98" s="3"/>
      <c r="M98" s="2"/>
      <c r="N98" s="2"/>
      <c r="O98" s="2"/>
      <c r="P98" s="2"/>
      <c r="Q98" s="2"/>
    </row>
    <row r="99" spans="1:17" s="1" customFormat="1" ht="13.5" customHeight="1" x14ac:dyDescent="0.15">
      <c r="A99" s="2"/>
      <c r="B99" s="2"/>
      <c r="C99" s="2"/>
      <c r="D99" s="2"/>
      <c r="E99" s="2"/>
      <c r="F99" s="2"/>
      <c r="G99" s="3"/>
      <c r="H99" s="2"/>
      <c r="I99" s="2"/>
      <c r="J99" s="2"/>
      <c r="K99" s="3"/>
      <c r="L99" s="3"/>
      <c r="M99" s="2"/>
      <c r="N99" s="2"/>
      <c r="O99" s="2"/>
      <c r="P99" s="2"/>
      <c r="Q99" s="2"/>
    </row>
    <row r="100" spans="1:17" s="1" customFormat="1" ht="13.5" customHeight="1" x14ac:dyDescent="0.15">
      <c r="A100" s="2"/>
      <c r="B100" s="2"/>
      <c r="C100" s="2"/>
      <c r="D100" s="2"/>
      <c r="E100" s="2"/>
      <c r="F100" s="2"/>
      <c r="G100" s="3"/>
      <c r="H100" s="2"/>
      <c r="I100" s="2"/>
      <c r="J100" s="2"/>
      <c r="K100" s="9"/>
      <c r="L100" s="9"/>
      <c r="M100" s="11"/>
      <c r="N100" s="2"/>
      <c r="O100" s="2"/>
      <c r="P100" s="2"/>
      <c r="Q100" s="2"/>
    </row>
    <row r="101" spans="1:17" s="1" customFormat="1" ht="13.5" customHeight="1" x14ac:dyDescent="0.15">
      <c r="A101" s="2"/>
      <c r="B101" s="2"/>
      <c r="C101" s="2"/>
      <c r="D101" s="3"/>
      <c r="E101" s="3"/>
      <c r="F101" s="3"/>
      <c r="G101" s="3"/>
      <c r="H101" s="2"/>
      <c r="I101" s="2"/>
      <c r="J101" s="2"/>
      <c r="K101" s="3"/>
      <c r="L101" s="3"/>
      <c r="M101" s="2"/>
      <c r="N101" s="2"/>
      <c r="O101" s="2"/>
      <c r="P101" s="2"/>
      <c r="Q101" s="2"/>
    </row>
    <row r="102" spans="1:17" s="1" customFormat="1" ht="13.5" customHeight="1" x14ac:dyDescent="0.15">
      <c r="A102" s="2"/>
      <c r="B102" s="2"/>
      <c r="C102" s="2"/>
      <c r="D102" s="2"/>
      <c r="E102" s="2"/>
      <c r="F102" s="2"/>
      <c r="G102" s="3"/>
      <c r="H102" s="2"/>
      <c r="I102" s="2"/>
      <c r="J102" s="2"/>
      <c r="K102" s="3"/>
      <c r="L102" s="3"/>
      <c r="M102" s="2"/>
      <c r="N102" s="2"/>
      <c r="O102" s="2"/>
      <c r="P102" s="2"/>
      <c r="Q102" s="2"/>
    </row>
    <row r="103" spans="1:17" s="1" customFormat="1" ht="13.5" customHeight="1" x14ac:dyDescent="0.15">
      <c r="A103" s="2"/>
      <c r="B103" s="2"/>
      <c r="C103" s="2"/>
      <c r="D103" s="2"/>
      <c r="E103" s="2"/>
      <c r="F103" s="2"/>
      <c r="G103" s="3"/>
      <c r="H103" s="2"/>
      <c r="I103" s="2"/>
      <c r="J103" s="2"/>
      <c r="K103" s="2"/>
      <c r="L103" s="2"/>
      <c r="M103" s="2"/>
      <c r="N103" s="2"/>
      <c r="O103" s="2"/>
      <c r="P103" s="2"/>
      <c r="Q103" s="2"/>
    </row>
    <row r="104" spans="1:17" s="1" customFormat="1" ht="13.5" customHeight="1" x14ac:dyDescent="0.15">
      <c r="A104" s="2"/>
      <c r="B104" s="2"/>
      <c r="C104" s="2"/>
      <c r="D104" s="2"/>
      <c r="E104" s="2"/>
      <c r="F104" s="2"/>
      <c r="G104" s="2"/>
      <c r="H104" s="2"/>
      <c r="I104" s="2"/>
      <c r="J104" s="2"/>
      <c r="K104" s="2"/>
      <c r="L104" s="2"/>
      <c r="M104" s="2"/>
      <c r="N104" s="11"/>
      <c r="O104" s="2"/>
      <c r="P104" s="2"/>
      <c r="Q104" s="2"/>
    </row>
    <row r="105" spans="1:17" s="1" customFormat="1" ht="13.5" customHeight="1" x14ac:dyDescent="0.15">
      <c r="A105" s="2"/>
      <c r="B105" s="2"/>
      <c r="C105" s="2"/>
      <c r="D105" s="2"/>
      <c r="E105" s="2"/>
      <c r="F105" s="2"/>
      <c r="G105" s="3"/>
      <c r="H105" s="2"/>
      <c r="I105" s="2"/>
      <c r="J105" s="2"/>
      <c r="K105" s="2"/>
      <c r="L105" s="2"/>
      <c r="M105" s="2"/>
      <c r="N105" s="2"/>
      <c r="O105" s="2"/>
      <c r="P105" s="2"/>
      <c r="Q105" s="2"/>
    </row>
    <row r="106" spans="1:17" s="1" customFormat="1" ht="13.5" customHeight="1" x14ac:dyDescent="0.15">
      <c r="A106" s="2"/>
      <c r="B106" s="2"/>
      <c r="C106" s="2"/>
      <c r="D106" s="2"/>
      <c r="E106" s="2"/>
      <c r="F106" s="2"/>
      <c r="G106" s="3"/>
      <c r="H106" s="2"/>
      <c r="I106" s="2"/>
      <c r="J106" s="2"/>
      <c r="K106" s="3"/>
      <c r="L106" s="3"/>
      <c r="M106" s="2"/>
      <c r="N106" s="2"/>
      <c r="O106" s="2"/>
      <c r="P106" s="2"/>
      <c r="Q106" s="2"/>
    </row>
    <row r="107" spans="1:17" s="1" customFormat="1" ht="13.5" customHeight="1" x14ac:dyDescent="0.15">
      <c r="A107" s="2"/>
      <c r="B107" s="2"/>
      <c r="C107" s="2"/>
      <c r="D107" s="2"/>
      <c r="E107" s="2"/>
      <c r="F107" s="2"/>
      <c r="G107" s="6"/>
      <c r="H107" s="2"/>
      <c r="I107" s="2"/>
      <c r="J107" s="2"/>
      <c r="K107" s="5"/>
      <c r="L107" s="5"/>
      <c r="M107" s="2"/>
      <c r="N107" s="2"/>
      <c r="O107" s="2"/>
      <c r="P107" s="2"/>
      <c r="Q107" s="2"/>
    </row>
    <row r="108" spans="1:17" s="1" customFormat="1" ht="13.5" customHeight="1" x14ac:dyDescent="0.15">
      <c r="A108" s="2"/>
      <c r="B108" s="2"/>
      <c r="C108" s="2"/>
      <c r="D108" s="2"/>
      <c r="E108" s="2"/>
      <c r="F108" s="2"/>
      <c r="G108" s="3"/>
      <c r="H108" s="2"/>
      <c r="I108" s="2"/>
      <c r="J108" s="2"/>
      <c r="K108" s="3"/>
      <c r="L108" s="3"/>
      <c r="M108" s="2"/>
      <c r="N108" s="2"/>
      <c r="O108" s="2"/>
      <c r="P108" s="2"/>
      <c r="Q108" s="2"/>
    </row>
    <row r="109" spans="1:17" s="1" customFormat="1" ht="13.5" customHeight="1" x14ac:dyDescent="0.15">
      <c r="A109" s="2"/>
      <c r="B109" s="2"/>
      <c r="C109" s="2"/>
      <c r="D109" s="2"/>
      <c r="E109" s="2"/>
      <c r="F109" s="2"/>
      <c r="G109" s="3"/>
      <c r="H109" s="2"/>
      <c r="I109" s="2"/>
      <c r="J109" s="2"/>
      <c r="K109" s="3"/>
      <c r="L109" s="3"/>
      <c r="M109" s="2"/>
      <c r="N109" s="2"/>
      <c r="O109" s="2"/>
      <c r="P109" s="2"/>
      <c r="Q109" s="2"/>
    </row>
    <row r="110" spans="1:17" s="1" customFormat="1" ht="13.5" customHeight="1" x14ac:dyDescent="0.15">
      <c r="A110" s="2"/>
      <c r="B110" s="2"/>
      <c r="C110" s="2"/>
      <c r="D110" s="2"/>
      <c r="E110" s="2"/>
      <c r="F110" s="2"/>
      <c r="G110" s="3"/>
      <c r="H110" s="2"/>
      <c r="I110" s="2"/>
      <c r="J110" s="2"/>
      <c r="K110" s="3"/>
      <c r="L110" s="3"/>
      <c r="M110" s="2"/>
      <c r="N110" s="2"/>
      <c r="O110" s="2"/>
      <c r="P110" s="2"/>
      <c r="Q110" s="2"/>
    </row>
    <row r="111" spans="1:17" s="1" customFormat="1" ht="13.5" customHeight="1" x14ac:dyDescent="0.15">
      <c r="A111" s="2"/>
      <c r="B111" s="2"/>
      <c r="C111" s="2"/>
      <c r="D111" s="2"/>
      <c r="E111" s="2"/>
      <c r="F111" s="2"/>
      <c r="G111" s="3"/>
      <c r="H111" s="2"/>
      <c r="I111" s="2"/>
      <c r="J111" s="2"/>
      <c r="K111" s="4"/>
      <c r="L111" s="4"/>
      <c r="M111" s="2"/>
      <c r="N111" s="2"/>
      <c r="O111" s="2"/>
      <c r="P111" s="2"/>
      <c r="Q111" s="2"/>
    </row>
    <row r="112" spans="1:17" s="1" customFormat="1" ht="13.5" customHeight="1" x14ac:dyDescent="0.15">
      <c r="A112" s="2"/>
      <c r="B112" s="2"/>
      <c r="C112" s="2"/>
      <c r="D112" s="2"/>
      <c r="E112" s="2"/>
      <c r="F112" s="2"/>
      <c r="G112" s="3"/>
      <c r="H112" s="2"/>
      <c r="I112" s="2"/>
      <c r="J112" s="2"/>
      <c r="K112" s="3"/>
      <c r="L112" s="3"/>
      <c r="M112" s="2"/>
      <c r="N112" s="2"/>
      <c r="O112" s="2"/>
      <c r="P112" s="2"/>
      <c r="Q112" s="2"/>
    </row>
    <row r="113" spans="1:17" s="1" customFormat="1" ht="13.5" customHeight="1" x14ac:dyDescent="0.15">
      <c r="A113" s="2"/>
      <c r="B113" s="2"/>
      <c r="C113" s="2"/>
      <c r="D113" s="2"/>
      <c r="E113" s="2"/>
      <c r="F113" s="2"/>
      <c r="G113" s="3"/>
      <c r="H113" s="2"/>
      <c r="I113" s="2"/>
      <c r="J113" s="2"/>
      <c r="K113" s="3"/>
      <c r="L113" s="3"/>
      <c r="M113" s="2"/>
      <c r="N113" s="2"/>
      <c r="O113" s="2"/>
      <c r="P113" s="2"/>
      <c r="Q113" s="2"/>
    </row>
    <row r="114" spans="1:17" s="1" customFormat="1" ht="13.5" customHeight="1" x14ac:dyDescent="0.15">
      <c r="A114" s="2"/>
      <c r="B114" s="2"/>
      <c r="C114" s="2"/>
      <c r="D114" s="2"/>
      <c r="E114" s="2"/>
      <c r="F114" s="2"/>
      <c r="G114" s="3"/>
      <c r="H114" s="2"/>
      <c r="I114" s="2"/>
      <c r="J114" s="2"/>
      <c r="K114" s="3"/>
      <c r="L114" s="3"/>
      <c r="M114" s="2"/>
      <c r="N114" s="2"/>
      <c r="O114" s="2"/>
      <c r="P114" s="2"/>
      <c r="Q114" s="2"/>
    </row>
    <row r="115" spans="1:17" s="1" customFormat="1" ht="13.5" customHeight="1" x14ac:dyDescent="0.15">
      <c r="A115" s="2"/>
      <c r="B115" s="2"/>
      <c r="C115" s="2"/>
      <c r="D115" s="2"/>
      <c r="E115" s="2"/>
      <c r="F115" s="2"/>
      <c r="G115" s="3"/>
      <c r="H115" s="2"/>
      <c r="I115" s="2"/>
      <c r="J115" s="2"/>
      <c r="K115" s="3"/>
      <c r="L115" s="3"/>
      <c r="M115" s="2"/>
      <c r="N115" s="2"/>
      <c r="O115" s="2"/>
      <c r="P115" s="2"/>
      <c r="Q115" s="2"/>
    </row>
    <row r="116" spans="1:17" s="1" customFormat="1" ht="13.5" customHeight="1" x14ac:dyDescent="0.15">
      <c r="A116" s="2"/>
      <c r="B116" s="2"/>
      <c r="C116" s="2"/>
      <c r="D116" s="3"/>
      <c r="E116" s="3"/>
      <c r="F116" s="3"/>
      <c r="G116" s="3"/>
      <c r="H116" s="2"/>
      <c r="I116" s="2"/>
      <c r="J116" s="2"/>
      <c r="K116" s="3"/>
      <c r="L116" s="3"/>
      <c r="M116" s="2"/>
      <c r="N116" s="2"/>
      <c r="O116" s="2"/>
      <c r="P116" s="2"/>
      <c r="Q116" s="2"/>
    </row>
    <row r="117" spans="1:17" s="1" customFormat="1" ht="13.5" customHeight="1" x14ac:dyDescent="0.15">
      <c r="A117" s="2"/>
      <c r="B117" s="2"/>
      <c r="C117" s="2"/>
      <c r="D117" s="2"/>
      <c r="E117" s="2"/>
      <c r="F117" s="2"/>
      <c r="G117" s="3"/>
      <c r="H117" s="2"/>
      <c r="I117" s="2"/>
      <c r="J117" s="2"/>
      <c r="K117" s="3"/>
      <c r="L117" s="3"/>
      <c r="M117" s="2"/>
      <c r="N117" s="2"/>
      <c r="O117" s="2"/>
      <c r="P117" s="2"/>
      <c r="Q117" s="2"/>
    </row>
    <row r="118" spans="1:17" s="1" customFormat="1" ht="13.5" customHeight="1" x14ac:dyDescent="0.15">
      <c r="A118" s="2"/>
      <c r="B118" s="2"/>
      <c r="C118" s="2"/>
      <c r="D118" s="2"/>
      <c r="E118" s="2"/>
      <c r="F118" s="2"/>
      <c r="G118" s="3"/>
      <c r="H118" s="2"/>
      <c r="I118" s="2"/>
      <c r="J118" s="2"/>
      <c r="K118" s="2"/>
      <c r="L118" s="2"/>
      <c r="M118" s="2"/>
      <c r="N118" s="2"/>
      <c r="O118" s="2"/>
      <c r="P118" s="2"/>
      <c r="Q118" s="2"/>
    </row>
    <row r="119" spans="1:17" s="1" customFormat="1" ht="13.5" customHeight="1" x14ac:dyDescent="0.15">
      <c r="A119" s="2"/>
      <c r="B119" s="2"/>
      <c r="C119" s="2"/>
      <c r="D119" s="2"/>
      <c r="E119" s="2"/>
      <c r="F119" s="2"/>
      <c r="G119" s="2"/>
      <c r="H119" s="2"/>
      <c r="I119" s="2"/>
      <c r="J119" s="2"/>
      <c r="K119" s="2"/>
      <c r="L119" s="2"/>
      <c r="M119" s="2"/>
      <c r="N119" s="2"/>
      <c r="O119" s="2"/>
      <c r="P119" s="2"/>
      <c r="Q119" s="2"/>
    </row>
    <row r="120" spans="1:17" s="1" customFormat="1" ht="13.5" customHeight="1" x14ac:dyDescent="0.15">
      <c r="A120" s="2"/>
      <c r="B120" s="2"/>
      <c r="C120" s="2"/>
      <c r="D120" s="2"/>
      <c r="E120" s="2"/>
      <c r="F120" s="2"/>
      <c r="G120" s="2"/>
      <c r="H120" s="2"/>
      <c r="I120" s="2"/>
      <c r="J120" s="2"/>
      <c r="K120" s="2"/>
      <c r="L120" s="2"/>
      <c r="M120" s="2"/>
      <c r="N120" s="2"/>
      <c r="O120" s="2"/>
      <c r="P120" s="2"/>
      <c r="Q120" s="2"/>
    </row>
    <row r="121" spans="1:17" s="1" customFormat="1" ht="13.5" customHeight="1" x14ac:dyDescent="0.15">
      <c r="A121" s="2"/>
      <c r="B121" s="2"/>
      <c r="C121" s="2"/>
      <c r="D121" s="2"/>
      <c r="E121" s="2"/>
      <c r="F121" s="2"/>
      <c r="G121" s="2"/>
      <c r="H121" s="2"/>
      <c r="I121" s="2"/>
      <c r="J121" s="2"/>
      <c r="K121" s="2"/>
      <c r="L121" s="2"/>
      <c r="M121" s="2"/>
      <c r="N121" s="2"/>
      <c r="O121" s="2"/>
      <c r="P121" s="2"/>
      <c r="Q121" s="2"/>
    </row>
    <row r="122" spans="1:17" s="1" customFormat="1" ht="13.5" customHeight="1" x14ac:dyDescent="0.15">
      <c r="A122" s="2"/>
      <c r="B122" s="2"/>
      <c r="C122" s="2"/>
      <c r="D122" s="2"/>
      <c r="E122" s="2"/>
      <c r="F122" s="2"/>
      <c r="G122" s="2"/>
      <c r="H122" s="2"/>
      <c r="I122" s="2"/>
      <c r="J122" s="2"/>
      <c r="K122" s="2"/>
      <c r="L122" s="2"/>
      <c r="M122" s="2"/>
      <c r="N122" s="2"/>
      <c r="O122" s="2"/>
      <c r="P122" s="2"/>
      <c r="Q122" s="2"/>
    </row>
    <row r="123" spans="1:17" s="1" customFormat="1" ht="13.5" customHeight="1" x14ac:dyDescent="0.15">
      <c r="A123" s="2"/>
      <c r="B123" s="2"/>
      <c r="C123" s="2"/>
      <c r="D123" s="2"/>
      <c r="E123" s="2"/>
      <c r="F123" s="2"/>
      <c r="G123" s="2"/>
      <c r="H123" s="2"/>
      <c r="I123" s="2"/>
      <c r="J123" s="2"/>
      <c r="K123" s="2"/>
      <c r="L123" s="2"/>
      <c r="M123" s="2"/>
      <c r="N123" s="2"/>
      <c r="O123" s="2"/>
      <c r="P123" s="2"/>
      <c r="Q123" s="2"/>
    </row>
    <row r="124" spans="1:17" s="1" customFormat="1" ht="13.5" customHeight="1" x14ac:dyDescent="0.15">
      <c r="A124" s="2"/>
      <c r="B124" s="2"/>
      <c r="C124" s="2"/>
      <c r="D124" s="2"/>
      <c r="E124" s="2"/>
      <c r="F124" s="2"/>
      <c r="G124" s="2"/>
      <c r="H124" s="2"/>
      <c r="I124" s="2"/>
      <c r="J124" s="2"/>
      <c r="K124" s="2"/>
      <c r="L124" s="2"/>
      <c r="M124" s="2"/>
      <c r="N124" s="2"/>
      <c r="O124" s="2"/>
      <c r="P124" s="2"/>
      <c r="Q124" s="2"/>
    </row>
    <row r="125" spans="1:17" s="1" customFormat="1" ht="13.5" customHeight="1" x14ac:dyDescent="0.15">
      <c r="A125" s="2"/>
      <c r="B125" s="2"/>
      <c r="C125" s="2"/>
      <c r="D125" s="2"/>
      <c r="E125" s="2"/>
      <c r="F125" s="2"/>
      <c r="G125" s="2"/>
      <c r="H125" s="2"/>
      <c r="I125" s="2"/>
      <c r="J125" s="2"/>
      <c r="K125" s="2"/>
      <c r="L125" s="2"/>
      <c r="M125" s="2"/>
      <c r="N125" s="2"/>
      <c r="O125" s="2"/>
      <c r="P125" s="2"/>
      <c r="Q125" s="2"/>
    </row>
    <row r="126" spans="1:17" s="1" customFormat="1" ht="13.5" customHeight="1" x14ac:dyDescent="0.15">
      <c r="A126" s="2"/>
      <c r="B126" s="2"/>
      <c r="C126" s="2"/>
      <c r="D126" s="2"/>
      <c r="E126" s="2"/>
      <c r="F126" s="2"/>
      <c r="G126" s="2"/>
      <c r="H126" s="2"/>
      <c r="I126" s="2"/>
      <c r="J126" s="2"/>
      <c r="K126" s="2"/>
      <c r="L126" s="2"/>
      <c r="M126" s="2"/>
      <c r="N126" s="2"/>
      <c r="O126" s="2"/>
      <c r="P126" s="2"/>
      <c r="Q126" s="2"/>
    </row>
    <row r="127" spans="1:17" s="1" customFormat="1" ht="13.5" customHeight="1" x14ac:dyDescent="0.15">
      <c r="A127" s="2"/>
      <c r="B127" s="2"/>
      <c r="C127" s="2"/>
      <c r="D127" s="2"/>
      <c r="E127" s="2"/>
      <c r="F127" s="2"/>
      <c r="G127" s="2"/>
      <c r="H127" s="2"/>
      <c r="I127" s="2"/>
      <c r="J127" s="2"/>
      <c r="K127" s="2"/>
      <c r="L127" s="2"/>
      <c r="M127" s="2"/>
      <c r="N127" s="2"/>
      <c r="O127" s="2"/>
      <c r="P127" s="2"/>
      <c r="Q127" s="2"/>
    </row>
    <row r="128" spans="1:17" s="1" customFormat="1" ht="13.5" customHeight="1" x14ac:dyDescent="0.15">
      <c r="A128" s="2"/>
      <c r="B128" s="2"/>
      <c r="C128" s="2"/>
      <c r="D128" s="2"/>
      <c r="E128" s="2"/>
      <c r="F128" s="2"/>
      <c r="G128" s="2"/>
      <c r="H128" s="2"/>
      <c r="I128" s="2"/>
      <c r="J128" s="2"/>
      <c r="K128" s="2"/>
      <c r="L128" s="2"/>
      <c r="M128" s="2"/>
      <c r="N128" s="2"/>
      <c r="O128" s="2"/>
      <c r="P128" s="2"/>
      <c r="Q128" s="2"/>
    </row>
    <row r="129" spans="1:17" s="1" customFormat="1" ht="13.5" customHeight="1" x14ac:dyDescent="0.15">
      <c r="A129" s="2"/>
      <c r="B129" s="2"/>
      <c r="C129" s="2"/>
      <c r="D129" s="2"/>
      <c r="E129" s="2"/>
      <c r="F129" s="2"/>
      <c r="G129" s="2"/>
      <c r="H129" s="2"/>
      <c r="I129" s="2"/>
      <c r="J129" s="2"/>
      <c r="K129" s="2"/>
      <c r="L129" s="2"/>
      <c r="M129" s="2"/>
      <c r="N129" s="2"/>
      <c r="O129" s="2"/>
      <c r="P129" s="2"/>
      <c r="Q129" s="2"/>
    </row>
    <row r="130" spans="1:17" s="1" customFormat="1" ht="13.5" customHeight="1" x14ac:dyDescent="0.15">
      <c r="A130" s="2"/>
      <c r="B130" s="2"/>
      <c r="C130" s="2"/>
      <c r="D130" s="2"/>
      <c r="E130" s="2"/>
      <c r="F130" s="2"/>
      <c r="G130" s="2"/>
      <c r="H130" s="2"/>
      <c r="I130" s="2"/>
      <c r="J130" s="2"/>
      <c r="K130" s="2"/>
      <c r="L130" s="2"/>
      <c r="M130" s="2"/>
      <c r="N130" s="2"/>
      <c r="O130" s="2"/>
      <c r="P130" s="2"/>
      <c r="Q130" s="2"/>
    </row>
    <row r="131" spans="1:17" s="1" customFormat="1" ht="13.5" customHeight="1" x14ac:dyDescent="0.15">
      <c r="A131" s="2"/>
      <c r="B131" s="2"/>
      <c r="C131" s="2"/>
      <c r="D131" s="2"/>
      <c r="E131" s="2"/>
      <c r="F131" s="2"/>
      <c r="G131" s="2"/>
      <c r="H131" s="2"/>
      <c r="I131" s="2"/>
      <c r="J131" s="2"/>
      <c r="K131" s="2"/>
      <c r="L131" s="2"/>
      <c r="M131" s="2"/>
      <c r="N131" s="2"/>
      <c r="O131" s="2"/>
      <c r="P131" s="2"/>
      <c r="Q131" s="2"/>
    </row>
    <row r="132" spans="1:17" s="1" customFormat="1" ht="13.5" customHeight="1" x14ac:dyDescent="0.15">
      <c r="A132" s="2"/>
      <c r="B132" s="2"/>
      <c r="C132" s="2"/>
      <c r="D132" s="2"/>
      <c r="E132" s="2"/>
      <c r="F132" s="2"/>
      <c r="G132" s="2"/>
      <c r="H132" s="2"/>
      <c r="I132" s="2"/>
      <c r="J132" s="2"/>
      <c r="K132" s="2"/>
      <c r="L132" s="2"/>
      <c r="M132" s="2"/>
      <c r="N132" s="2"/>
      <c r="O132" s="2"/>
      <c r="P132" s="2"/>
      <c r="Q132" s="2"/>
    </row>
    <row r="133" spans="1:17" s="1" customFormat="1" ht="13.5" customHeight="1" x14ac:dyDescent="0.15">
      <c r="A133" s="2"/>
      <c r="B133" s="2"/>
      <c r="C133" s="2"/>
      <c r="D133" s="2"/>
      <c r="E133" s="2"/>
      <c r="F133" s="2"/>
      <c r="G133" s="2"/>
      <c r="H133" s="2"/>
      <c r="I133" s="2"/>
      <c r="J133" s="2"/>
      <c r="K133" s="2"/>
      <c r="L133" s="2"/>
      <c r="M133" s="2"/>
      <c r="N133" s="2"/>
      <c r="O133" s="2"/>
      <c r="P133" s="2"/>
      <c r="Q133" s="2"/>
    </row>
    <row r="134" spans="1:17" s="1" customFormat="1" ht="13.5" customHeight="1" x14ac:dyDescent="0.15">
      <c r="A134" s="2"/>
      <c r="B134" s="2"/>
      <c r="C134" s="2"/>
      <c r="D134" s="2"/>
      <c r="E134" s="2"/>
      <c r="F134" s="2"/>
      <c r="G134" s="2"/>
      <c r="H134" s="2"/>
      <c r="I134" s="2"/>
      <c r="J134" s="2"/>
      <c r="K134" s="2"/>
      <c r="L134" s="2"/>
      <c r="M134" s="2"/>
      <c r="N134" s="2"/>
      <c r="O134" s="2"/>
      <c r="P134" s="2"/>
      <c r="Q134" s="2"/>
    </row>
    <row r="135" spans="1:17" s="1" customFormat="1" ht="13.5" customHeight="1" x14ac:dyDescent="0.15">
      <c r="A135" s="2"/>
      <c r="B135" s="2"/>
      <c r="C135" s="2"/>
      <c r="D135" s="2"/>
      <c r="E135" s="2"/>
      <c r="F135" s="2"/>
      <c r="G135" s="2"/>
      <c r="H135" s="2"/>
      <c r="I135" s="2"/>
      <c r="J135" s="2"/>
      <c r="K135" s="2"/>
      <c r="L135" s="2"/>
      <c r="M135" s="2"/>
      <c r="N135" s="2"/>
      <c r="O135" s="2"/>
      <c r="P135" s="2"/>
      <c r="Q135" s="2"/>
    </row>
    <row r="136" spans="1:17" s="1" customFormat="1" ht="13.5" customHeight="1" x14ac:dyDescent="0.15">
      <c r="A136" s="2"/>
      <c r="B136" s="2"/>
      <c r="C136" s="2"/>
      <c r="D136" s="2"/>
      <c r="E136" s="2"/>
      <c r="F136" s="2"/>
      <c r="G136" s="2"/>
      <c r="H136" s="2"/>
      <c r="I136" s="2"/>
      <c r="J136" s="2"/>
      <c r="K136" s="2"/>
      <c r="L136" s="2"/>
      <c r="M136" s="2"/>
      <c r="N136" s="2"/>
      <c r="O136" s="2"/>
      <c r="P136" s="2"/>
      <c r="Q136" s="2"/>
    </row>
    <row r="137" spans="1:17" s="1" customFormat="1" ht="13.5" customHeight="1" x14ac:dyDescent="0.15">
      <c r="A137" s="2"/>
      <c r="B137" s="2"/>
      <c r="C137" s="2"/>
      <c r="D137" s="2"/>
      <c r="E137" s="2"/>
      <c r="F137" s="2"/>
      <c r="G137" s="2"/>
      <c r="H137" s="2"/>
      <c r="I137" s="2"/>
      <c r="J137" s="2"/>
      <c r="K137" s="2"/>
      <c r="L137" s="2"/>
      <c r="M137" s="2"/>
      <c r="N137" s="2"/>
      <c r="O137" s="2"/>
      <c r="P137" s="2"/>
      <c r="Q137" s="2"/>
    </row>
    <row r="138" spans="1:17" s="1" customFormat="1" ht="13.5" customHeight="1" x14ac:dyDescent="0.15">
      <c r="A138" s="2"/>
      <c r="B138" s="2"/>
      <c r="C138" s="2"/>
      <c r="D138" s="2"/>
      <c r="E138" s="2"/>
      <c r="F138" s="2"/>
      <c r="G138" s="2"/>
      <c r="H138" s="2"/>
      <c r="I138" s="2"/>
      <c r="J138" s="2"/>
      <c r="K138" s="2"/>
      <c r="L138" s="2"/>
      <c r="M138" s="2"/>
      <c r="N138" s="2"/>
      <c r="O138" s="2"/>
      <c r="P138" s="2"/>
      <c r="Q138" s="2"/>
    </row>
    <row r="139" spans="1:17" s="1" customFormat="1" ht="13.5" customHeight="1" x14ac:dyDescent="0.15">
      <c r="A139" s="2"/>
      <c r="B139" s="2"/>
      <c r="C139" s="2"/>
      <c r="D139" s="2"/>
      <c r="E139" s="2"/>
      <c r="F139" s="2"/>
      <c r="G139" s="2"/>
      <c r="H139" s="2"/>
      <c r="I139" s="2"/>
      <c r="J139" s="2"/>
      <c r="K139" s="2"/>
      <c r="L139" s="2"/>
      <c r="M139" s="2"/>
      <c r="N139" s="2"/>
      <c r="O139" s="2"/>
      <c r="P139" s="2"/>
      <c r="Q139" s="2"/>
    </row>
    <row r="140" spans="1:17" s="1" customFormat="1" ht="13.5" customHeight="1" x14ac:dyDescent="0.15">
      <c r="A140" s="2"/>
      <c r="B140" s="2"/>
      <c r="C140" s="2"/>
      <c r="D140" s="2"/>
      <c r="E140" s="2"/>
      <c r="F140" s="2"/>
      <c r="G140" s="2"/>
      <c r="H140" s="2"/>
      <c r="I140" s="2"/>
      <c r="J140" s="2"/>
      <c r="K140" s="2"/>
      <c r="L140" s="2"/>
      <c r="M140" s="2"/>
      <c r="N140" s="2"/>
      <c r="O140" s="2"/>
      <c r="P140" s="2"/>
      <c r="Q140" s="2"/>
    </row>
    <row r="141" spans="1:17" ht="13.5" customHeight="1" x14ac:dyDescent="0.15">
      <c r="A141" s="2"/>
      <c r="B141" s="2"/>
      <c r="C141" s="2"/>
      <c r="D141" s="2"/>
      <c r="E141" s="2"/>
      <c r="F141" s="2"/>
      <c r="G141" s="2"/>
      <c r="H141" s="2"/>
      <c r="I141" s="2"/>
      <c r="J141" s="2"/>
      <c r="K141" s="2"/>
      <c r="L141" s="2"/>
      <c r="M141" s="2"/>
      <c r="N141" s="2"/>
      <c r="O141" s="2"/>
      <c r="P141" s="2"/>
      <c r="Q141" s="2"/>
    </row>
    <row r="142" spans="1:17" ht="13.5" customHeight="1" x14ac:dyDescent="0.15">
      <c r="A142" s="2"/>
      <c r="B142" s="2"/>
      <c r="C142" s="2"/>
      <c r="D142" s="2"/>
      <c r="E142" s="2"/>
      <c r="F142" s="2"/>
      <c r="G142" s="2"/>
      <c r="H142" s="2"/>
      <c r="I142" s="2"/>
      <c r="J142" s="2"/>
      <c r="K142" s="2"/>
      <c r="L142" s="2"/>
      <c r="M142" s="2"/>
      <c r="N142" s="2"/>
      <c r="O142" s="2"/>
      <c r="P142" s="2"/>
      <c r="Q142" s="2"/>
    </row>
    <row r="143" spans="1:17" ht="13.5" customHeight="1" x14ac:dyDescent="0.15">
      <c r="A143" s="2"/>
      <c r="B143" s="2"/>
      <c r="C143" s="2"/>
      <c r="D143" s="2"/>
      <c r="E143" s="2"/>
      <c r="F143" s="2"/>
      <c r="G143" s="2"/>
      <c r="H143" s="2"/>
      <c r="I143" s="2"/>
      <c r="J143" s="2"/>
      <c r="K143" s="2"/>
      <c r="L143" s="2"/>
      <c r="M143" s="2"/>
      <c r="N143" s="2"/>
      <c r="O143" s="2"/>
      <c r="P143" s="2"/>
      <c r="Q143" s="2"/>
    </row>
    <row r="144" spans="1:17" ht="13.5" customHeight="1" x14ac:dyDescent="0.15">
      <c r="A144" s="2"/>
      <c r="B144" s="2"/>
      <c r="C144" s="2"/>
      <c r="D144" s="2"/>
      <c r="E144" s="2"/>
      <c r="F144" s="2"/>
      <c r="G144" s="2"/>
      <c r="H144" s="2"/>
      <c r="I144" s="2"/>
      <c r="J144" s="2"/>
      <c r="K144" s="2"/>
      <c r="L144" s="2"/>
      <c r="M144" s="2"/>
      <c r="N144" s="2"/>
      <c r="O144" s="2"/>
      <c r="P144" s="2"/>
      <c r="Q144" s="2"/>
    </row>
    <row r="145" spans="1:17" ht="13.5" customHeight="1" x14ac:dyDescent="0.15">
      <c r="A145" s="2"/>
      <c r="B145" s="2"/>
      <c r="C145" s="2"/>
      <c r="D145" s="2"/>
      <c r="E145" s="2"/>
      <c r="F145" s="2"/>
      <c r="G145" s="2"/>
      <c r="H145" s="2"/>
      <c r="I145" s="2"/>
      <c r="J145" s="2"/>
      <c r="K145" s="2"/>
      <c r="L145" s="2"/>
      <c r="M145" s="2"/>
      <c r="N145" s="2"/>
      <c r="O145" s="2"/>
      <c r="P145" s="2"/>
      <c r="Q145" s="2"/>
    </row>
    <row r="146" spans="1:17" ht="13.5" customHeight="1" x14ac:dyDescent="0.15">
      <c r="A146" s="2"/>
      <c r="B146" s="2"/>
      <c r="C146" s="2"/>
      <c r="D146" s="2"/>
      <c r="E146" s="2"/>
      <c r="F146" s="2"/>
      <c r="G146" s="2"/>
      <c r="H146" s="2"/>
      <c r="I146" s="2"/>
      <c r="J146" s="2"/>
      <c r="K146" s="2"/>
      <c r="L146" s="2"/>
      <c r="M146" s="2"/>
      <c r="N146" s="2"/>
      <c r="O146" s="2"/>
      <c r="P146" s="2"/>
      <c r="Q146" s="2"/>
    </row>
    <row r="147" spans="1:17" ht="13.5" customHeight="1" x14ac:dyDescent="0.15">
      <c r="A147" s="2"/>
      <c r="B147" s="2"/>
      <c r="C147" s="2"/>
      <c r="D147" s="2"/>
      <c r="E147" s="2"/>
      <c r="F147" s="2"/>
      <c r="G147" s="2"/>
      <c r="H147" s="2"/>
      <c r="I147" s="2"/>
      <c r="J147" s="2"/>
      <c r="K147" s="2"/>
      <c r="L147" s="2"/>
      <c r="M147" s="2"/>
      <c r="N147" s="2"/>
      <c r="O147" s="2"/>
      <c r="P147" s="2"/>
      <c r="Q147" s="2"/>
    </row>
    <row r="148" spans="1:17" ht="13.5" customHeight="1" x14ac:dyDescent="0.15">
      <c r="A148" s="2"/>
      <c r="B148" s="2"/>
      <c r="C148" s="2"/>
      <c r="D148" s="2"/>
      <c r="E148" s="2"/>
      <c r="F148" s="2"/>
      <c r="G148" s="2"/>
      <c r="H148" s="2"/>
      <c r="I148" s="2"/>
      <c r="J148" s="2"/>
      <c r="K148" s="2"/>
      <c r="L148" s="2"/>
      <c r="M148" s="2"/>
      <c r="N148" s="2"/>
      <c r="O148" s="2"/>
      <c r="P148" s="2"/>
      <c r="Q148" s="2"/>
    </row>
    <row r="149" spans="1:17" ht="13.5" customHeight="1" x14ac:dyDescent="0.15">
      <c r="A149" s="1"/>
      <c r="B149" s="1"/>
      <c r="C149" s="1"/>
      <c r="D149" s="1"/>
      <c r="E149" s="1"/>
      <c r="F149" s="1"/>
      <c r="G149" s="1"/>
      <c r="H149" s="1"/>
      <c r="I149" s="1"/>
      <c r="J149" s="1"/>
      <c r="K149" s="1"/>
      <c r="L149" s="1"/>
      <c r="M149" s="1"/>
      <c r="N149" s="2"/>
      <c r="O149" s="2"/>
      <c r="P149" s="2"/>
      <c r="Q149" s="2"/>
    </row>
    <row r="150" spans="1:17" ht="13.5" customHeight="1" x14ac:dyDescent="0.15">
      <c r="A150" s="1"/>
      <c r="B150" s="1"/>
      <c r="C150" s="1"/>
      <c r="D150" s="1"/>
      <c r="E150" s="1"/>
      <c r="F150" s="1"/>
      <c r="G150" s="1"/>
      <c r="H150" s="1"/>
      <c r="I150" s="1"/>
      <c r="J150" s="1"/>
      <c r="K150" s="1"/>
      <c r="L150" s="1"/>
      <c r="M150" s="1"/>
      <c r="N150" s="2"/>
      <c r="O150" s="2"/>
      <c r="P150" s="2"/>
      <c r="Q150" s="2"/>
    </row>
    <row r="151" spans="1:17" ht="12.75" customHeight="1" x14ac:dyDescent="0.15">
      <c r="A151" s="1"/>
      <c r="B151" s="1"/>
      <c r="C151" s="1"/>
      <c r="D151" s="1"/>
      <c r="E151" s="1"/>
      <c r="F151" s="1"/>
      <c r="G151" s="1"/>
      <c r="H151" s="1"/>
      <c r="I151" s="1"/>
      <c r="J151" s="1"/>
      <c r="K151" s="1"/>
      <c r="L151" s="1"/>
      <c r="M151" s="1"/>
      <c r="N151" s="2"/>
      <c r="O151" s="2"/>
      <c r="P151" s="2"/>
      <c r="Q151" s="2"/>
    </row>
    <row r="152" spans="1:17" ht="12.75" customHeight="1" x14ac:dyDescent="0.15">
      <c r="A152" s="1"/>
      <c r="B152" s="1"/>
      <c r="C152" s="1"/>
      <c r="D152" s="1"/>
      <c r="E152" s="1"/>
      <c r="F152" s="1"/>
      <c r="G152" s="1"/>
      <c r="H152" s="1"/>
      <c r="I152" s="1"/>
      <c r="J152" s="1"/>
      <c r="K152" s="1"/>
      <c r="L152" s="1"/>
      <c r="M152" s="1"/>
      <c r="N152" s="2"/>
      <c r="O152" s="2"/>
      <c r="P152" s="2"/>
      <c r="Q152" s="2"/>
    </row>
    <row r="153" spans="1:17" x14ac:dyDescent="0.15">
      <c r="A153" s="1"/>
      <c r="B153" s="1"/>
      <c r="C153" s="1"/>
      <c r="D153" s="1"/>
      <c r="E153" s="1"/>
      <c r="F153" s="1"/>
      <c r="G153" s="1"/>
      <c r="H153" s="1"/>
      <c r="I153" s="1"/>
      <c r="J153" s="1"/>
      <c r="K153" s="1"/>
      <c r="L153" s="1"/>
      <c r="M153" s="1"/>
      <c r="N153" s="1"/>
      <c r="O153" s="1"/>
      <c r="P153" s="1"/>
      <c r="Q153" s="1"/>
    </row>
    <row r="154" spans="1:17" x14ac:dyDescent="0.15">
      <c r="A154" s="1"/>
      <c r="B154" s="1"/>
      <c r="C154" s="1"/>
      <c r="D154" s="1"/>
      <c r="E154" s="1"/>
      <c r="F154" s="1"/>
      <c r="G154" s="1"/>
      <c r="H154" s="1"/>
      <c r="I154" s="1"/>
      <c r="J154" s="1"/>
      <c r="K154" s="1"/>
      <c r="L154" s="1"/>
      <c r="M154" s="1"/>
      <c r="N154" s="1"/>
      <c r="O154" s="1"/>
      <c r="P154" s="1"/>
      <c r="Q154" s="1"/>
    </row>
    <row r="155" spans="1:17" x14ac:dyDescent="0.15">
      <c r="N155" s="1"/>
      <c r="O155" s="1"/>
      <c r="P155" s="1"/>
      <c r="Q155" s="1"/>
    </row>
    <row r="156" spans="1:17" x14ac:dyDescent="0.15">
      <c r="N156" s="1"/>
      <c r="O156" s="1"/>
      <c r="P156" s="1"/>
      <c r="Q156" s="1"/>
    </row>
    <row r="157" spans="1:17" x14ac:dyDescent="0.15">
      <c r="N157" s="1"/>
      <c r="O157" s="1"/>
      <c r="P157" s="1"/>
      <c r="Q157" s="1"/>
    </row>
    <row r="158" spans="1:17" x14ac:dyDescent="0.15">
      <c r="N158" s="1"/>
      <c r="O158" s="1"/>
      <c r="P158" s="1"/>
      <c r="Q158" s="1"/>
    </row>
  </sheetData>
  <mergeCells count="18">
    <mergeCell ref="D7:O8"/>
    <mergeCell ref="O9:P9"/>
    <mergeCell ref="K21:N21"/>
    <mergeCell ref="C29:E29"/>
    <mergeCell ref="I29:K29"/>
    <mergeCell ref="B21:H26"/>
    <mergeCell ref="N22:Q26"/>
    <mergeCell ref="C83:D83"/>
    <mergeCell ref="G83:I83"/>
    <mergeCell ref="G81:I81"/>
    <mergeCell ref="M60:N60"/>
    <mergeCell ref="N31:Q31"/>
    <mergeCell ref="O60:P60"/>
    <mergeCell ref="A61:C61"/>
    <mergeCell ref="A69:Q69"/>
    <mergeCell ref="C81:D81"/>
    <mergeCell ref="A79:M79"/>
    <mergeCell ref="A32:Q36"/>
  </mergeCells>
  <phoneticPr fontId="2" type="noConversion"/>
  <printOptions horizontalCentered="1"/>
  <pageMargins left="0.31496062992125984" right="0.31496062992125984" top="0.59055118110236227" bottom="0.55118110236220474" header="0.31496062992125984" footer="0.31496062992125984"/>
  <pageSetup paperSize="9" scale="74" orientation="portrait" r:id="rId1"/>
  <headerFooter alignWithMargins="0"/>
  <rowBreaks count="1" manualBreakCount="1">
    <brk id="129" max="15"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2:AC165"/>
  <sheetViews>
    <sheetView view="pageBreakPreview" zoomScaleNormal="100" zoomScaleSheetLayoutView="100" workbookViewId="0">
      <selection activeCell="P19" sqref="P19"/>
    </sheetView>
  </sheetViews>
  <sheetFormatPr defaultRowHeight="13.5" x14ac:dyDescent="0.15"/>
  <cols>
    <col min="1" max="1" width="4.6640625" customWidth="1"/>
    <col min="2" max="2" width="7.44140625" customWidth="1"/>
    <col min="3" max="3" width="2.21875" customWidth="1"/>
    <col min="4" max="4" width="3.6640625" customWidth="1"/>
    <col min="5" max="5" width="4.33203125" customWidth="1"/>
    <col min="6" max="6" width="1.44140625" customWidth="1"/>
    <col min="7" max="7" width="4.33203125" customWidth="1"/>
    <col min="8" max="8" width="9.109375" bestFit="1" customWidth="1"/>
    <col min="9" max="9" width="1.109375" customWidth="1"/>
    <col min="10" max="10" width="6.88671875" customWidth="1"/>
    <col min="11" max="11" width="1.6640625" customWidth="1"/>
    <col min="12" max="12" width="6.44140625" customWidth="1"/>
    <col min="13" max="13" width="3.88671875" customWidth="1"/>
    <col min="14" max="14" width="9.5546875" customWidth="1"/>
    <col min="15" max="15" width="5.5546875" customWidth="1"/>
    <col min="16" max="16" width="14.21875" customWidth="1"/>
    <col min="17" max="18" width="4.6640625" customWidth="1"/>
    <col min="19" max="19" width="21" bestFit="1" customWidth="1"/>
    <col min="20" max="20" width="12.77734375" customWidth="1"/>
    <col min="22" max="22" width="8.77734375" customWidth="1"/>
    <col min="24" max="24" width="10.77734375" customWidth="1"/>
    <col min="27" max="27" width="10.44140625" bestFit="1" customWidth="1"/>
    <col min="257" max="257" width="4.6640625" customWidth="1"/>
    <col min="258" max="258" width="7.44140625" customWidth="1"/>
    <col min="259" max="259" width="2.21875" customWidth="1"/>
    <col min="260" max="260" width="3.6640625" customWidth="1"/>
    <col min="261" max="261" width="4.33203125" customWidth="1"/>
    <col min="262" max="262" width="1.44140625" customWidth="1"/>
    <col min="263" max="263" width="4.33203125" customWidth="1"/>
    <col min="264" max="264" width="9.109375" bestFit="1" customWidth="1"/>
    <col min="265" max="265" width="1.109375" customWidth="1"/>
    <col min="266" max="266" width="6.88671875" customWidth="1"/>
    <col min="267" max="267" width="1.6640625" customWidth="1"/>
    <col min="268" max="268" width="6.44140625" customWidth="1"/>
    <col min="269" max="269" width="3.88671875" customWidth="1"/>
    <col min="270" max="270" width="9.5546875" customWidth="1"/>
    <col min="271" max="271" width="5.5546875" customWidth="1"/>
    <col min="272" max="272" width="14.21875" customWidth="1"/>
    <col min="273" max="274" width="4.6640625" customWidth="1"/>
    <col min="275" max="275" width="21" bestFit="1" customWidth="1"/>
    <col min="276" max="276" width="12.77734375" customWidth="1"/>
    <col min="278" max="278" width="8.77734375" customWidth="1"/>
    <col min="280" max="280" width="10.77734375" customWidth="1"/>
    <col min="283" max="283" width="10.44140625" bestFit="1" customWidth="1"/>
    <col min="513" max="513" width="4.6640625" customWidth="1"/>
    <col min="514" max="514" width="7.44140625" customWidth="1"/>
    <col min="515" max="515" width="2.21875" customWidth="1"/>
    <col min="516" max="516" width="3.6640625" customWidth="1"/>
    <col min="517" max="517" width="4.33203125" customWidth="1"/>
    <col min="518" max="518" width="1.44140625" customWidth="1"/>
    <col min="519" max="519" width="4.33203125" customWidth="1"/>
    <col min="520" max="520" width="9.109375" bestFit="1" customWidth="1"/>
    <col min="521" max="521" width="1.109375" customWidth="1"/>
    <col min="522" max="522" width="6.88671875" customWidth="1"/>
    <col min="523" max="523" width="1.6640625" customWidth="1"/>
    <col min="524" max="524" width="6.44140625" customWidth="1"/>
    <col min="525" max="525" width="3.88671875" customWidth="1"/>
    <col min="526" max="526" width="9.5546875" customWidth="1"/>
    <col min="527" max="527" width="5.5546875" customWidth="1"/>
    <col min="528" max="528" width="14.21875" customWidth="1"/>
    <col min="529" max="530" width="4.6640625" customWidth="1"/>
    <col min="531" max="531" width="21" bestFit="1" customWidth="1"/>
    <col min="532" max="532" width="12.77734375" customWidth="1"/>
    <col min="534" max="534" width="8.77734375" customWidth="1"/>
    <col min="536" max="536" width="10.77734375" customWidth="1"/>
    <col min="539" max="539" width="10.44140625" bestFit="1" customWidth="1"/>
    <col min="769" max="769" width="4.6640625" customWidth="1"/>
    <col min="770" max="770" width="7.44140625" customWidth="1"/>
    <col min="771" max="771" width="2.21875" customWidth="1"/>
    <col min="772" max="772" width="3.6640625" customWidth="1"/>
    <col min="773" max="773" width="4.33203125" customWidth="1"/>
    <col min="774" max="774" width="1.44140625" customWidth="1"/>
    <col min="775" max="775" width="4.33203125" customWidth="1"/>
    <col min="776" max="776" width="9.109375" bestFit="1" customWidth="1"/>
    <col min="777" max="777" width="1.109375" customWidth="1"/>
    <col min="778" max="778" width="6.88671875" customWidth="1"/>
    <col min="779" max="779" width="1.6640625" customWidth="1"/>
    <col min="780" max="780" width="6.44140625" customWidth="1"/>
    <col min="781" max="781" width="3.88671875" customWidth="1"/>
    <col min="782" max="782" width="9.5546875" customWidth="1"/>
    <col min="783" max="783" width="5.5546875" customWidth="1"/>
    <col min="784" max="784" width="14.21875" customWidth="1"/>
    <col min="785" max="786" width="4.6640625" customWidth="1"/>
    <col min="787" max="787" width="21" bestFit="1" customWidth="1"/>
    <col min="788" max="788" width="12.77734375" customWidth="1"/>
    <col min="790" max="790" width="8.77734375" customWidth="1"/>
    <col min="792" max="792" width="10.77734375" customWidth="1"/>
    <col min="795" max="795" width="10.44140625" bestFit="1" customWidth="1"/>
    <col min="1025" max="1025" width="4.6640625" customWidth="1"/>
    <col min="1026" max="1026" width="7.44140625" customWidth="1"/>
    <col min="1027" max="1027" width="2.21875" customWidth="1"/>
    <col min="1028" max="1028" width="3.6640625" customWidth="1"/>
    <col min="1029" max="1029" width="4.33203125" customWidth="1"/>
    <col min="1030" max="1030" width="1.44140625" customWidth="1"/>
    <col min="1031" max="1031" width="4.33203125" customWidth="1"/>
    <col min="1032" max="1032" width="9.109375" bestFit="1" customWidth="1"/>
    <col min="1033" max="1033" width="1.109375" customWidth="1"/>
    <col min="1034" max="1034" width="6.88671875" customWidth="1"/>
    <col min="1035" max="1035" width="1.6640625" customWidth="1"/>
    <col min="1036" max="1036" width="6.44140625" customWidth="1"/>
    <col min="1037" max="1037" width="3.88671875" customWidth="1"/>
    <col min="1038" max="1038" width="9.5546875" customWidth="1"/>
    <col min="1039" max="1039" width="5.5546875" customWidth="1"/>
    <col min="1040" max="1040" width="14.21875" customWidth="1"/>
    <col min="1041" max="1042" width="4.6640625" customWidth="1"/>
    <col min="1043" max="1043" width="21" bestFit="1" customWidth="1"/>
    <col min="1044" max="1044" width="12.77734375" customWidth="1"/>
    <col min="1046" max="1046" width="8.77734375" customWidth="1"/>
    <col min="1048" max="1048" width="10.77734375" customWidth="1"/>
    <col min="1051" max="1051" width="10.44140625" bestFit="1" customWidth="1"/>
    <col min="1281" max="1281" width="4.6640625" customWidth="1"/>
    <col min="1282" max="1282" width="7.44140625" customWidth="1"/>
    <col min="1283" max="1283" width="2.21875" customWidth="1"/>
    <col min="1284" max="1284" width="3.6640625" customWidth="1"/>
    <col min="1285" max="1285" width="4.33203125" customWidth="1"/>
    <col min="1286" max="1286" width="1.44140625" customWidth="1"/>
    <col min="1287" max="1287" width="4.33203125" customWidth="1"/>
    <col min="1288" max="1288" width="9.109375" bestFit="1" customWidth="1"/>
    <col min="1289" max="1289" width="1.109375" customWidth="1"/>
    <col min="1290" max="1290" width="6.88671875" customWidth="1"/>
    <col min="1291" max="1291" width="1.6640625" customWidth="1"/>
    <col min="1292" max="1292" width="6.44140625" customWidth="1"/>
    <col min="1293" max="1293" width="3.88671875" customWidth="1"/>
    <col min="1294" max="1294" width="9.5546875" customWidth="1"/>
    <col min="1295" max="1295" width="5.5546875" customWidth="1"/>
    <col min="1296" max="1296" width="14.21875" customWidth="1"/>
    <col min="1297" max="1298" width="4.6640625" customWidth="1"/>
    <col min="1299" max="1299" width="21" bestFit="1" customWidth="1"/>
    <col min="1300" max="1300" width="12.77734375" customWidth="1"/>
    <col min="1302" max="1302" width="8.77734375" customWidth="1"/>
    <col min="1304" max="1304" width="10.77734375" customWidth="1"/>
    <col min="1307" max="1307" width="10.44140625" bestFit="1" customWidth="1"/>
    <col min="1537" max="1537" width="4.6640625" customWidth="1"/>
    <col min="1538" max="1538" width="7.44140625" customWidth="1"/>
    <col min="1539" max="1539" width="2.21875" customWidth="1"/>
    <col min="1540" max="1540" width="3.6640625" customWidth="1"/>
    <col min="1541" max="1541" width="4.33203125" customWidth="1"/>
    <col min="1542" max="1542" width="1.44140625" customWidth="1"/>
    <col min="1543" max="1543" width="4.33203125" customWidth="1"/>
    <col min="1544" max="1544" width="9.109375" bestFit="1" customWidth="1"/>
    <col min="1545" max="1545" width="1.109375" customWidth="1"/>
    <col min="1546" max="1546" width="6.88671875" customWidth="1"/>
    <col min="1547" max="1547" width="1.6640625" customWidth="1"/>
    <col min="1548" max="1548" width="6.44140625" customWidth="1"/>
    <col min="1549" max="1549" width="3.88671875" customWidth="1"/>
    <col min="1550" max="1550" width="9.5546875" customWidth="1"/>
    <col min="1551" max="1551" width="5.5546875" customWidth="1"/>
    <col min="1552" max="1552" width="14.21875" customWidth="1"/>
    <col min="1553" max="1554" width="4.6640625" customWidth="1"/>
    <col min="1555" max="1555" width="21" bestFit="1" customWidth="1"/>
    <col min="1556" max="1556" width="12.77734375" customWidth="1"/>
    <col min="1558" max="1558" width="8.77734375" customWidth="1"/>
    <col min="1560" max="1560" width="10.77734375" customWidth="1"/>
    <col min="1563" max="1563" width="10.44140625" bestFit="1" customWidth="1"/>
    <col min="1793" max="1793" width="4.6640625" customWidth="1"/>
    <col min="1794" max="1794" width="7.44140625" customWidth="1"/>
    <col min="1795" max="1795" width="2.21875" customWidth="1"/>
    <col min="1796" max="1796" width="3.6640625" customWidth="1"/>
    <col min="1797" max="1797" width="4.33203125" customWidth="1"/>
    <col min="1798" max="1798" width="1.44140625" customWidth="1"/>
    <col min="1799" max="1799" width="4.33203125" customWidth="1"/>
    <col min="1800" max="1800" width="9.109375" bestFit="1" customWidth="1"/>
    <col min="1801" max="1801" width="1.109375" customWidth="1"/>
    <col min="1802" max="1802" width="6.88671875" customWidth="1"/>
    <col min="1803" max="1803" width="1.6640625" customWidth="1"/>
    <col min="1804" max="1804" width="6.44140625" customWidth="1"/>
    <col min="1805" max="1805" width="3.88671875" customWidth="1"/>
    <col min="1806" max="1806" width="9.5546875" customWidth="1"/>
    <col min="1807" max="1807" width="5.5546875" customWidth="1"/>
    <col min="1808" max="1808" width="14.21875" customWidth="1"/>
    <col min="1809" max="1810" width="4.6640625" customWidth="1"/>
    <col min="1811" max="1811" width="21" bestFit="1" customWidth="1"/>
    <col min="1812" max="1812" width="12.77734375" customWidth="1"/>
    <col min="1814" max="1814" width="8.77734375" customWidth="1"/>
    <col min="1816" max="1816" width="10.77734375" customWidth="1"/>
    <col min="1819" max="1819" width="10.44140625" bestFit="1" customWidth="1"/>
    <col min="2049" max="2049" width="4.6640625" customWidth="1"/>
    <col min="2050" max="2050" width="7.44140625" customWidth="1"/>
    <col min="2051" max="2051" width="2.21875" customWidth="1"/>
    <col min="2052" max="2052" width="3.6640625" customWidth="1"/>
    <col min="2053" max="2053" width="4.33203125" customWidth="1"/>
    <col min="2054" max="2054" width="1.44140625" customWidth="1"/>
    <col min="2055" max="2055" width="4.33203125" customWidth="1"/>
    <col min="2056" max="2056" width="9.109375" bestFit="1" customWidth="1"/>
    <col min="2057" max="2057" width="1.109375" customWidth="1"/>
    <col min="2058" max="2058" width="6.88671875" customWidth="1"/>
    <col min="2059" max="2059" width="1.6640625" customWidth="1"/>
    <col min="2060" max="2060" width="6.44140625" customWidth="1"/>
    <col min="2061" max="2061" width="3.88671875" customWidth="1"/>
    <col min="2062" max="2062" width="9.5546875" customWidth="1"/>
    <col min="2063" max="2063" width="5.5546875" customWidth="1"/>
    <col min="2064" max="2064" width="14.21875" customWidth="1"/>
    <col min="2065" max="2066" width="4.6640625" customWidth="1"/>
    <col min="2067" max="2067" width="21" bestFit="1" customWidth="1"/>
    <col min="2068" max="2068" width="12.77734375" customWidth="1"/>
    <col min="2070" max="2070" width="8.77734375" customWidth="1"/>
    <col min="2072" max="2072" width="10.77734375" customWidth="1"/>
    <col min="2075" max="2075" width="10.44140625" bestFit="1" customWidth="1"/>
    <col min="2305" max="2305" width="4.6640625" customWidth="1"/>
    <col min="2306" max="2306" width="7.44140625" customWidth="1"/>
    <col min="2307" max="2307" width="2.21875" customWidth="1"/>
    <col min="2308" max="2308" width="3.6640625" customWidth="1"/>
    <col min="2309" max="2309" width="4.33203125" customWidth="1"/>
    <col min="2310" max="2310" width="1.44140625" customWidth="1"/>
    <col min="2311" max="2311" width="4.33203125" customWidth="1"/>
    <col min="2312" max="2312" width="9.109375" bestFit="1" customWidth="1"/>
    <col min="2313" max="2313" width="1.109375" customWidth="1"/>
    <col min="2314" max="2314" width="6.88671875" customWidth="1"/>
    <col min="2315" max="2315" width="1.6640625" customWidth="1"/>
    <col min="2316" max="2316" width="6.44140625" customWidth="1"/>
    <col min="2317" max="2317" width="3.88671875" customWidth="1"/>
    <col min="2318" max="2318" width="9.5546875" customWidth="1"/>
    <col min="2319" max="2319" width="5.5546875" customWidth="1"/>
    <col min="2320" max="2320" width="14.21875" customWidth="1"/>
    <col min="2321" max="2322" width="4.6640625" customWidth="1"/>
    <col min="2323" max="2323" width="21" bestFit="1" customWidth="1"/>
    <col min="2324" max="2324" width="12.77734375" customWidth="1"/>
    <col min="2326" max="2326" width="8.77734375" customWidth="1"/>
    <col min="2328" max="2328" width="10.77734375" customWidth="1"/>
    <col min="2331" max="2331" width="10.44140625" bestFit="1" customWidth="1"/>
    <col min="2561" max="2561" width="4.6640625" customWidth="1"/>
    <col min="2562" max="2562" width="7.44140625" customWidth="1"/>
    <col min="2563" max="2563" width="2.21875" customWidth="1"/>
    <col min="2564" max="2564" width="3.6640625" customWidth="1"/>
    <col min="2565" max="2565" width="4.33203125" customWidth="1"/>
    <col min="2566" max="2566" width="1.44140625" customWidth="1"/>
    <col min="2567" max="2567" width="4.33203125" customWidth="1"/>
    <col min="2568" max="2568" width="9.109375" bestFit="1" customWidth="1"/>
    <col min="2569" max="2569" width="1.109375" customWidth="1"/>
    <col min="2570" max="2570" width="6.88671875" customWidth="1"/>
    <col min="2571" max="2571" width="1.6640625" customWidth="1"/>
    <col min="2572" max="2572" width="6.44140625" customWidth="1"/>
    <col min="2573" max="2573" width="3.88671875" customWidth="1"/>
    <col min="2574" max="2574" width="9.5546875" customWidth="1"/>
    <col min="2575" max="2575" width="5.5546875" customWidth="1"/>
    <col min="2576" max="2576" width="14.21875" customWidth="1"/>
    <col min="2577" max="2578" width="4.6640625" customWidth="1"/>
    <col min="2579" max="2579" width="21" bestFit="1" customWidth="1"/>
    <col min="2580" max="2580" width="12.77734375" customWidth="1"/>
    <col min="2582" max="2582" width="8.77734375" customWidth="1"/>
    <col min="2584" max="2584" width="10.77734375" customWidth="1"/>
    <col min="2587" max="2587" width="10.44140625" bestFit="1" customWidth="1"/>
    <col min="2817" max="2817" width="4.6640625" customWidth="1"/>
    <col min="2818" max="2818" width="7.44140625" customWidth="1"/>
    <col min="2819" max="2819" width="2.21875" customWidth="1"/>
    <col min="2820" max="2820" width="3.6640625" customWidth="1"/>
    <col min="2821" max="2821" width="4.33203125" customWidth="1"/>
    <col min="2822" max="2822" width="1.44140625" customWidth="1"/>
    <col min="2823" max="2823" width="4.33203125" customWidth="1"/>
    <col min="2824" max="2824" width="9.109375" bestFit="1" customWidth="1"/>
    <col min="2825" max="2825" width="1.109375" customWidth="1"/>
    <col min="2826" max="2826" width="6.88671875" customWidth="1"/>
    <col min="2827" max="2827" width="1.6640625" customWidth="1"/>
    <col min="2828" max="2828" width="6.44140625" customWidth="1"/>
    <col min="2829" max="2829" width="3.88671875" customWidth="1"/>
    <col min="2830" max="2830" width="9.5546875" customWidth="1"/>
    <col min="2831" max="2831" width="5.5546875" customWidth="1"/>
    <col min="2832" max="2832" width="14.21875" customWidth="1"/>
    <col min="2833" max="2834" width="4.6640625" customWidth="1"/>
    <col min="2835" max="2835" width="21" bestFit="1" customWidth="1"/>
    <col min="2836" max="2836" width="12.77734375" customWidth="1"/>
    <col min="2838" max="2838" width="8.77734375" customWidth="1"/>
    <col min="2840" max="2840" width="10.77734375" customWidth="1"/>
    <col min="2843" max="2843" width="10.44140625" bestFit="1" customWidth="1"/>
    <col min="3073" max="3073" width="4.6640625" customWidth="1"/>
    <col min="3074" max="3074" width="7.44140625" customWidth="1"/>
    <col min="3075" max="3075" width="2.21875" customWidth="1"/>
    <col min="3076" max="3076" width="3.6640625" customWidth="1"/>
    <col min="3077" max="3077" width="4.33203125" customWidth="1"/>
    <col min="3078" max="3078" width="1.44140625" customWidth="1"/>
    <col min="3079" max="3079" width="4.33203125" customWidth="1"/>
    <col min="3080" max="3080" width="9.109375" bestFit="1" customWidth="1"/>
    <col min="3081" max="3081" width="1.109375" customWidth="1"/>
    <col min="3082" max="3082" width="6.88671875" customWidth="1"/>
    <col min="3083" max="3083" width="1.6640625" customWidth="1"/>
    <col min="3084" max="3084" width="6.44140625" customWidth="1"/>
    <col min="3085" max="3085" width="3.88671875" customWidth="1"/>
    <col min="3086" max="3086" width="9.5546875" customWidth="1"/>
    <col min="3087" max="3087" width="5.5546875" customWidth="1"/>
    <col min="3088" max="3088" width="14.21875" customWidth="1"/>
    <col min="3089" max="3090" width="4.6640625" customWidth="1"/>
    <col min="3091" max="3091" width="21" bestFit="1" customWidth="1"/>
    <col min="3092" max="3092" width="12.77734375" customWidth="1"/>
    <col min="3094" max="3094" width="8.77734375" customWidth="1"/>
    <col min="3096" max="3096" width="10.77734375" customWidth="1"/>
    <col min="3099" max="3099" width="10.44140625" bestFit="1" customWidth="1"/>
    <col min="3329" max="3329" width="4.6640625" customWidth="1"/>
    <col min="3330" max="3330" width="7.44140625" customWidth="1"/>
    <col min="3331" max="3331" width="2.21875" customWidth="1"/>
    <col min="3332" max="3332" width="3.6640625" customWidth="1"/>
    <col min="3333" max="3333" width="4.33203125" customWidth="1"/>
    <col min="3334" max="3334" width="1.44140625" customWidth="1"/>
    <col min="3335" max="3335" width="4.33203125" customWidth="1"/>
    <col min="3336" max="3336" width="9.109375" bestFit="1" customWidth="1"/>
    <col min="3337" max="3337" width="1.109375" customWidth="1"/>
    <col min="3338" max="3338" width="6.88671875" customWidth="1"/>
    <col min="3339" max="3339" width="1.6640625" customWidth="1"/>
    <col min="3340" max="3340" width="6.44140625" customWidth="1"/>
    <col min="3341" max="3341" width="3.88671875" customWidth="1"/>
    <col min="3342" max="3342" width="9.5546875" customWidth="1"/>
    <col min="3343" max="3343" width="5.5546875" customWidth="1"/>
    <col min="3344" max="3344" width="14.21875" customWidth="1"/>
    <col min="3345" max="3346" width="4.6640625" customWidth="1"/>
    <col min="3347" max="3347" width="21" bestFit="1" customWidth="1"/>
    <col min="3348" max="3348" width="12.77734375" customWidth="1"/>
    <col min="3350" max="3350" width="8.77734375" customWidth="1"/>
    <col min="3352" max="3352" width="10.77734375" customWidth="1"/>
    <col min="3355" max="3355" width="10.44140625" bestFit="1" customWidth="1"/>
    <col min="3585" max="3585" width="4.6640625" customWidth="1"/>
    <col min="3586" max="3586" width="7.44140625" customWidth="1"/>
    <col min="3587" max="3587" width="2.21875" customWidth="1"/>
    <col min="3588" max="3588" width="3.6640625" customWidth="1"/>
    <col min="3589" max="3589" width="4.33203125" customWidth="1"/>
    <col min="3590" max="3590" width="1.44140625" customWidth="1"/>
    <col min="3591" max="3591" width="4.33203125" customWidth="1"/>
    <col min="3592" max="3592" width="9.109375" bestFit="1" customWidth="1"/>
    <col min="3593" max="3593" width="1.109375" customWidth="1"/>
    <col min="3594" max="3594" width="6.88671875" customWidth="1"/>
    <col min="3595" max="3595" width="1.6640625" customWidth="1"/>
    <col min="3596" max="3596" width="6.44140625" customWidth="1"/>
    <col min="3597" max="3597" width="3.88671875" customWidth="1"/>
    <col min="3598" max="3598" width="9.5546875" customWidth="1"/>
    <col min="3599" max="3599" width="5.5546875" customWidth="1"/>
    <col min="3600" max="3600" width="14.21875" customWidth="1"/>
    <col min="3601" max="3602" width="4.6640625" customWidth="1"/>
    <col min="3603" max="3603" width="21" bestFit="1" customWidth="1"/>
    <col min="3604" max="3604" width="12.77734375" customWidth="1"/>
    <col min="3606" max="3606" width="8.77734375" customWidth="1"/>
    <col min="3608" max="3608" width="10.77734375" customWidth="1"/>
    <col min="3611" max="3611" width="10.44140625" bestFit="1" customWidth="1"/>
    <col min="3841" max="3841" width="4.6640625" customWidth="1"/>
    <col min="3842" max="3842" width="7.44140625" customWidth="1"/>
    <col min="3843" max="3843" width="2.21875" customWidth="1"/>
    <col min="3844" max="3844" width="3.6640625" customWidth="1"/>
    <col min="3845" max="3845" width="4.33203125" customWidth="1"/>
    <col min="3846" max="3846" width="1.44140625" customWidth="1"/>
    <col min="3847" max="3847" width="4.33203125" customWidth="1"/>
    <col min="3848" max="3848" width="9.109375" bestFit="1" customWidth="1"/>
    <col min="3849" max="3849" width="1.109375" customWidth="1"/>
    <col min="3850" max="3850" width="6.88671875" customWidth="1"/>
    <col min="3851" max="3851" width="1.6640625" customWidth="1"/>
    <col min="3852" max="3852" width="6.44140625" customWidth="1"/>
    <col min="3853" max="3853" width="3.88671875" customWidth="1"/>
    <col min="3854" max="3854" width="9.5546875" customWidth="1"/>
    <col min="3855" max="3855" width="5.5546875" customWidth="1"/>
    <col min="3856" max="3856" width="14.21875" customWidth="1"/>
    <col min="3857" max="3858" width="4.6640625" customWidth="1"/>
    <col min="3859" max="3859" width="21" bestFit="1" customWidth="1"/>
    <col min="3860" max="3860" width="12.77734375" customWidth="1"/>
    <col min="3862" max="3862" width="8.77734375" customWidth="1"/>
    <col min="3864" max="3864" width="10.77734375" customWidth="1"/>
    <col min="3867" max="3867" width="10.44140625" bestFit="1" customWidth="1"/>
    <col min="4097" max="4097" width="4.6640625" customWidth="1"/>
    <col min="4098" max="4098" width="7.44140625" customWidth="1"/>
    <col min="4099" max="4099" width="2.21875" customWidth="1"/>
    <col min="4100" max="4100" width="3.6640625" customWidth="1"/>
    <col min="4101" max="4101" width="4.33203125" customWidth="1"/>
    <col min="4102" max="4102" width="1.44140625" customWidth="1"/>
    <col min="4103" max="4103" width="4.33203125" customWidth="1"/>
    <col min="4104" max="4104" width="9.109375" bestFit="1" customWidth="1"/>
    <col min="4105" max="4105" width="1.109375" customWidth="1"/>
    <col min="4106" max="4106" width="6.88671875" customWidth="1"/>
    <col min="4107" max="4107" width="1.6640625" customWidth="1"/>
    <col min="4108" max="4108" width="6.44140625" customWidth="1"/>
    <col min="4109" max="4109" width="3.88671875" customWidth="1"/>
    <col min="4110" max="4110" width="9.5546875" customWidth="1"/>
    <col min="4111" max="4111" width="5.5546875" customWidth="1"/>
    <col min="4112" max="4112" width="14.21875" customWidth="1"/>
    <col min="4113" max="4114" width="4.6640625" customWidth="1"/>
    <col min="4115" max="4115" width="21" bestFit="1" customWidth="1"/>
    <col min="4116" max="4116" width="12.77734375" customWidth="1"/>
    <col min="4118" max="4118" width="8.77734375" customWidth="1"/>
    <col min="4120" max="4120" width="10.77734375" customWidth="1"/>
    <col min="4123" max="4123" width="10.44140625" bestFit="1" customWidth="1"/>
    <col min="4353" max="4353" width="4.6640625" customWidth="1"/>
    <col min="4354" max="4354" width="7.44140625" customWidth="1"/>
    <col min="4355" max="4355" width="2.21875" customWidth="1"/>
    <col min="4356" max="4356" width="3.6640625" customWidth="1"/>
    <col min="4357" max="4357" width="4.33203125" customWidth="1"/>
    <col min="4358" max="4358" width="1.44140625" customWidth="1"/>
    <col min="4359" max="4359" width="4.33203125" customWidth="1"/>
    <col min="4360" max="4360" width="9.109375" bestFit="1" customWidth="1"/>
    <col min="4361" max="4361" width="1.109375" customWidth="1"/>
    <col min="4362" max="4362" width="6.88671875" customWidth="1"/>
    <col min="4363" max="4363" width="1.6640625" customWidth="1"/>
    <col min="4364" max="4364" width="6.44140625" customWidth="1"/>
    <col min="4365" max="4365" width="3.88671875" customWidth="1"/>
    <col min="4366" max="4366" width="9.5546875" customWidth="1"/>
    <col min="4367" max="4367" width="5.5546875" customWidth="1"/>
    <col min="4368" max="4368" width="14.21875" customWidth="1"/>
    <col min="4369" max="4370" width="4.6640625" customWidth="1"/>
    <col min="4371" max="4371" width="21" bestFit="1" customWidth="1"/>
    <col min="4372" max="4372" width="12.77734375" customWidth="1"/>
    <col min="4374" max="4374" width="8.77734375" customWidth="1"/>
    <col min="4376" max="4376" width="10.77734375" customWidth="1"/>
    <col min="4379" max="4379" width="10.44140625" bestFit="1" customWidth="1"/>
    <col min="4609" max="4609" width="4.6640625" customWidth="1"/>
    <col min="4610" max="4610" width="7.44140625" customWidth="1"/>
    <col min="4611" max="4611" width="2.21875" customWidth="1"/>
    <col min="4612" max="4612" width="3.6640625" customWidth="1"/>
    <col min="4613" max="4613" width="4.33203125" customWidth="1"/>
    <col min="4614" max="4614" width="1.44140625" customWidth="1"/>
    <col min="4615" max="4615" width="4.33203125" customWidth="1"/>
    <col min="4616" max="4616" width="9.109375" bestFit="1" customWidth="1"/>
    <col min="4617" max="4617" width="1.109375" customWidth="1"/>
    <col min="4618" max="4618" width="6.88671875" customWidth="1"/>
    <col min="4619" max="4619" width="1.6640625" customWidth="1"/>
    <col min="4620" max="4620" width="6.44140625" customWidth="1"/>
    <col min="4621" max="4621" width="3.88671875" customWidth="1"/>
    <col min="4622" max="4622" width="9.5546875" customWidth="1"/>
    <col min="4623" max="4623" width="5.5546875" customWidth="1"/>
    <col min="4624" max="4624" width="14.21875" customWidth="1"/>
    <col min="4625" max="4626" width="4.6640625" customWidth="1"/>
    <col min="4627" max="4627" width="21" bestFit="1" customWidth="1"/>
    <col min="4628" max="4628" width="12.77734375" customWidth="1"/>
    <col min="4630" max="4630" width="8.77734375" customWidth="1"/>
    <col min="4632" max="4632" width="10.77734375" customWidth="1"/>
    <col min="4635" max="4635" width="10.44140625" bestFit="1" customWidth="1"/>
    <col min="4865" max="4865" width="4.6640625" customWidth="1"/>
    <col min="4866" max="4866" width="7.44140625" customWidth="1"/>
    <col min="4867" max="4867" width="2.21875" customWidth="1"/>
    <col min="4868" max="4868" width="3.6640625" customWidth="1"/>
    <col min="4869" max="4869" width="4.33203125" customWidth="1"/>
    <col min="4870" max="4870" width="1.44140625" customWidth="1"/>
    <col min="4871" max="4871" width="4.33203125" customWidth="1"/>
    <col min="4872" max="4872" width="9.109375" bestFit="1" customWidth="1"/>
    <col min="4873" max="4873" width="1.109375" customWidth="1"/>
    <col min="4874" max="4874" width="6.88671875" customWidth="1"/>
    <col min="4875" max="4875" width="1.6640625" customWidth="1"/>
    <col min="4876" max="4876" width="6.44140625" customWidth="1"/>
    <col min="4877" max="4877" width="3.88671875" customWidth="1"/>
    <col min="4878" max="4878" width="9.5546875" customWidth="1"/>
    <col min="4879" max="4879" width="5.5546875" customWidth="1"/>
    <col min="4880" max="4880" width="14.21875" customWidth="1"/>
    <col min="4881" max="4882" width="4.6640625" customWidth="1"/>
    <col min="4883" max="4883" width="21" bestFit="1" customWidth="1"/>
    <col min="4884" max="4884" width="12.77734375" customWidth="1"/>
    <col min="4886" max="4886" width="8.77734375" customWidth="1"/>
    <col min="4888" max="4888" width="10.77734375" customWidth="1"/>
    <col min="4891" max="4891" width="10.44140625" bestFit="1" customWidth="1"/>
    <col min="5121" max="5121" width="4.6640625" customWidth="1"/>
    <col min="5122" max="5122" width="7.44140625" customWidth="1"/>
    <col min="5123" max="5123" width="2.21875" customWidth="1"/>
    <col min="5124" max="5124" width="3.6640625" customWidth="1"/>
    <col min="5125" max="5125" width="4.33203125" customWidth="1"/>
    <col min="5126" max="5126" width="1.44140625" customWidth="1"/>
    <col min="5127" max="5127" width="4.33203125" customWidth="1"/>
    <col min="5128" max="5128" width="9.109375" bestFit="1" customWidth="1"/>
    <col min="5129" max="5129" width="1.109375" customWidth="1"/>
    <col min="5130" max="5130" width="6.88671875" customWidth="1"/>
    <col min="5131" max="5131" width="1.6640625" customWidth="1"/>
    <col min="5132" max="5132" width="6.44140625" customWidth="1"/>
    <col min="5133" max="5133" width="3.88671875" customWidth="1"/>
    <col min="5134" max="5134" width="9.5546875" customWidth="1"/>
    <col min="5135" max="5135" width="5.5546875" customWidth="1"/>
    <col min="5136" max="5136" width="14.21875" customWidth="1"/>
    <col min="5137" max="5138" width="4.6640625" customWidth="1"/>
    <col min="5139" max="5139" width="21" bestFit="1" customWidth="1"/>
    <col min="5140" max="5140" width="12.77734375" customWidth="1"/>
    <col min="5142" max="5142" width="8.77734375" customWidth="1"/>
    <col min="5144" max="5144" width="10.77734375" customWidth="1"/>
    <col min="5147" max="5147" width="10.44140625" bestFit="1" customWidth="1"/>
    <col min="5377" max="5377" width="4.6640625" customWidth="1"/>
    <col min="5378" max="5378" width="7.44140625" customWidth="1"/>
    <col min="5379" max="5379" width="2.21875" customWidth="1"/>
    <col min="5380" max="5380" width="3.6640625" customWidth="1"/>
    <col min="5381" max="5381" width="4.33203125" customWidth="1"/>
    <col min="5382" max="5382" width="1.44140625" customWidth="1"/>
    <col min="5383" max="5383" width="4.33203125" customWidth="1"/>
    <col min="5384" max="5384" width="9.109375" bestFit="1" customWidth="1"/>
    <col min="5385" max="5385" width="1.109375" customWidth="1"/>
    <col min="5386" max="5386" width="6.88671875" customWidth="1"/>
    <col min="5387" max="5387" width="1.6640625" customWidth="1"/>
    <col min="5388" max="5388" width="6.44140625" customWidth="1"/>
    <col min="5389" max="5389" width="3.88671875" customWidth="1"/>
    <col min="5390" max="5390" width="9.5546875" customWidth="1"/>
    <col min="5391" max="5391" width="5.5546875" customWidth="1"/>
    <col min="5392" max="5392" width="14.21875" customWidth="1"/>
    <col min="5393" max="5394" width="4.6640625" customWidth="1"/>
    <col min="5395" max="5395" width="21" bestFit="1" customWidth="1"/>
    <col min="5396" max="5396" width="12.77734375" customWidth="1"/>
    <col min="5398" max="5398" width="8.77734375" customWidth="1"/>
    <col min="5400" max="5400" width="10.77734375" customWidth="1"/>
    <col min="5403" max="5403" width="10.44140625" bestFit="1" customWidth="1"/>
    <col min="5633" max="5633" width="4.6640625" customWidth="1"/>
    <col min="5634" max="5634" width="7.44140625" customWidth="1"/>
    <col min="5635" max="5635" width="2.21875" customWidth="1"/>
    <col min="5636" max="5636" width="3.6640625" customWidth="1"/>
    <col min="5637" max="5637" width="4.33203125" customWidth="1"/>
    <col min="5638" max="5638" width="1.44140625" customWidth="1"/>
    <col min="5639" max="5639" width="4.33203125" customWidth="1"/>
    <col min="5640" max="5640" width="9.109375" bestFit="1" customWidth="1"/>
    <col min="5641" max="5641" width="1.109375" customWidth="1"/>
    <col min="5642" max="5642" width="6.88671875" customWidth="1"/>
    <col min="5643" max="5643" width="1.6640625" customWidth="1"/>
    <col min="5644" max="5644" width="6.44140625" customWidth="1"/>
    <col min="5645" max="5645" width="3.88671875" customWidth="1"/>
    <col min="5646" max="5646" width="9.5546875" customWidth="1"/>
    <col min="5647" max="5647" width="5.5546875" customWidth="1"/>
    <col min="5648" max="5648" width="14.21875" customWidth="1"/>
    <col min="5649" max="5650" width="4.6640625" customWidth="1"/>
    <col min="5651" max="5651" width="21" bestFit="1" customWidth="1"/>
    <col min="5652" max="5652" width="12.77734375" customWidth="1"/>
    <col min="5654" max="5654" width="8.77734375" customWidth="1"/>
    <col min="5656" max="5656" width="10.77734375" customWidth="1"/>
    <col min="5659" max="5659" width="10.44140625" bestFit="1" customWidth="1"/>
    <col min="5889" max="5889" width="4.6640625" customWidth="1"/>
    <col min="5890" max="5890" width="7.44140625" customWidth="1"/>
    <col min="5891" max="5891" width="2.21875" customWidth="1"/>
    <col min="5892" max="5892" width="3.6640625" customWidth="1"/>
    <col min="5893" max="5893" width="4.33203125" customWidth="1"/>
    <col min="5894" max="5894" width="1.44140625" customWidth="1"/>
    <col min="5895" max="5895" width="4.33203125" customWidth="1"/>
    <col min="5896" max="5896" width="9.109375" bestFit="1" customWidth="1"/>
    <col min="5897" max="5897" width="1.109375" customWidth="1"/>
    <col min="5898" max="5898" width="6.88671875" customWidth="1"/>
    <col min="5899" max="5899" width="1.6640625" customWidth="1"/>
    <col min="5900" max="5900" width="6.44140625" customWidth="1"/>
    <col min="5901" max="5901" width="3.88671875" customWidth="1"/>
    <col min="5902" max="5902" width="9.5546875" customWidth="1"/>
    <col min="5903" max="5903" width="5.5546875" customWidth="1"/>
    <col min="5904" max="5904" width="14.21875" customWidth="1"/>
    <col min="5905" max="5906" width="4.6640625" customWidth="1"/>
    <col min="5907" max="5907" width="21" bestFit="1" customWidth="1"/>
    <col min="5908" max="5908" width="12.77734375" customWidth="1"/>
    <col min="5910" max="5910" width="8.77734375" customWidth="1"/>
    <col min="5912" max="5912" width="10.77734375" customWidth="1"/>
    <col min="5915" max="5915" width="10.44140625" bestFit="1" customWidth="1"/>
    <col min="6145" max="6145" width="4.6640625" customWidth="1"/>
    <col min="6146" max="6146" width="7.44140625" customWidth="1"/>
    <col min="6147" max="6147" width="2.21875" customWidth="1"/>
    <col min="6148" max="6148" width="3.6640625" customWidth="1"/>
    <col min="6149" max="6149" width="4.33203125" customWidth="1"/>
    <col min="6150" max="6150" width="1.44140625" customWidth="1"/>
    <col min="6151" max="6151" width="4.33203125" customWidth="1"/>
    <col min="6152" max="6152" width="9.109375" bestFit="1" customWidth="1"/>
    <col min="6153" max="6153" width="1.109375" customWidth="1"/>
    <col min="6154" max="6154" width="6.88671875" customWidth="1"/>
    <col min="6155" max="6155" width="1.6640625" customWidth="1"/>
    <col min="6156" max="6156" width="6.44140625" customWidth="1"/>
    <col min="6157" max="6157" width="3.88671875" customWidth="1"/>
    <col min="6158" max="6158" width="9.5546875" customWidth="1"/>
    <col min="6159" max="6159" width="5.5546875" customWidth="1"/>
    <col min="6160" max="6160" width="14.21875" customWidth="1"/>
    <col min="6161" max="6162" width="4.6640625" customWidth="1"/>
    <col min="6163" max="6163" width="21" bestFit="1" customWidth="1"/>
    <col min="6164" max="6164" width="12.77734375" customWidth="1"/>
    <col min="6166" max="6166" width="8.77734375" customWidth="1"/>
    <col min="6168" max="6168" width="10.77734375" customWidth="1"/>
    <col min="6171" max="6171" width="10.44140625" bestFit="1" customWidth="1"/>
    <col min="6401" max="6401" width="4.6640625" customWidth="1"/>
    <col min="6402" max="6402" width="7.44140625" customWidth="1"/>
    <col min="6403" max="6403" width="2.21875" customWidth="1"/>
    <col min="6404" max="6404" width="3.6640625" customWidth="1"/>
    <col min="6405" max="6405" width="4.33203125" customWidth="1"/>
    <col min="6406" max="6406" width="1.44140625" customWidth="1"/>
    <col min="6407" max="6407" width="4.33203125" customWidth="1"/>
    <col min="6408" max="6408" width="9.109375" bestFit="1" customWidth="1"/>
    <col min="6409" max="6409" width="1.109375" customWidth="1"/>
    <col min="6410" max="6410" width="6.88671875" customWidth="1"/>
    <col min="6411" max="6411" width="1.6640625" customWidth="1"/>
    <col min="6412" max="6412" width="6.44140625" customWidth="1"/>
    <col min="6413" max="6413" width="3.88671875" customWidth="1"/>
    <col min="6414" max="6414" width="9.5546875" customWidth="1"/>
    <col min="6415" max="6415" width="5.5546875" customWidth="1"/>
    <col min="6416" max="6416" width="14.21875" customWidth="1"/>
    <col min="6417" max="6418" width="4.6640625" customWidth="1"/>
    <col min="6419" max="6419" width="21" bestFit="1" customWidth="1"/>
    <col min="6420" max="6420" width="12.77734375" customWidth="1"/>
    <col min="6422" max="6422" width="8.77734375" customWidth="1"/>
    <col min="6424" max="6424" width="10.77734375" customWidth="1"/>
    <col min="6427" max="6427" width="10.44140625" bestFit="1" customWidth="1"/>
    <col min="6657" max="6657" width="4.6640625" customWidth="1"/>
    <col min="6658" max="6658" width="7.44140625" customWidth="1"/>
    <col min="6659" max="6659" width="2.21875" customWidth="1"/>
    <col min="6660" max="6660" width="3.6640625" customWidth="1"/>
    <col min="6661" max="6661" width="4.33203125" customWidth="1"/>
    <col min="6662" max="6662" width="1.44140625" customWidth="1"/>
    <col min="6663" max="6663" width="4.33203125" customWidth="1"/>
    <col min="6664" max="6664" width="9.109375" bestFit="1" customWidth="1"/>
    <col min="6665" max="6665" width="1.109375" customWidth="1"/>
    <col min="6666" max="6666" width="6.88671875" customWidth="1"/>
    <col min="6667" max="6667" width="1.6640625" customWidth="1"/>
    <col min="6668" max="6668" width="6.44140625" customWidth="1"/>
    <col min="6669" max="6669" width="3.88671875" customWidth="1"/>
    <col min="6670" max="6670" width="9.5546875" customWidth="1"/>
    <col min="6671" max="6671" width="5.5546875" customWidth="1"/>
    <col min="6672" max="6672" width="14.21875" customWidth="1"/>
    <col min="6673" max="6674" width="4.6640625" customWidth="1"/>
    <col min="6675" max="6675" width="21" bestFit="1" customWidth="1"/>
    <col min="6676" max="6676" width="12.77734375" customWidth="1"/>
    <col min="6678" max="6678" width="8.77734375" customWidth="1"/>
    <col min="6680" max="6680" width="10.77734375" customWidth="1"/>
    <col min="6683" max="6683" width="10.44140625" bestFit="1" customWidth="1"/>
    <col min="6913" max="6913" width="4.6640625" customWidth="1"/>
    <col min="6914" max="6914" width="7.44140625" customWidth="1"/>
    <col min="6915" max="6915" width="2.21875" customWidth="1"/>
    <col min="6916" max="6916" width="3.6640625" customWidth="1"/>
    <col min="6917" max="6917" width="4.33203125" customWidth="1"/>
    <col min="6918" max="6918" width="1.44140625" customWidth="1"/>
    <col min="6919" max="6919" width="4.33203125" customWidth="1"/>
    <col min="6920" max="6920" width="9.109375" bestFit="1" customWidth="1"/>
    <col min="6921" max="6921" width="1.109375" customWidth="1"/>
    <col min="6922" max="6922" width="6.88671875" customWidth="1"/>
    <col min="6923" max="6923" width="1.6640625" customWidth="1"/>
    <col min="6924" max="6924" width="6.44140625" customWidth="1"/>
    <col min="6925" max="6925" width="3.88671875" customWidth="1"/>
    <col min="6926" max="6926" width="9.5546875" customWidth="1"/>
    <col min="6927" max="6927" width="5.5546875" customWidth="1"/>
    <col min="6928" max="6928" width="14.21875" customWidth="1"/>
    <col min="6929" max="6930" width="4.6640625" customWidth="1"/>
    <col min="6931" max="6931" width="21" bestFit="1" customWidth="1"/>
    <col min="6932" max="6932" width="12.77734375" customWidth="1"/>
    <col min="6934" max="6934" width="8.77734375" customWidth="1"/>
    <col min="6936" max="6936" width="10.77734375" customWidth="1"/>
    <col min="6939" max="6939" width="10.44140625" bestFit="1" customWidth="1"/>
    <col min="7169" max="7169" width="4.6640625" customWidth="1"/>
    <col min="7170" max="7170" width="7.44140625" customWidth="1"/>
    <col min="7171" max="7171" width="2.21875" customWidth="1"/>
    <col min="7172" max="7172" width="3.6640625" customWidth="1"/>
    <col min="7173" max="7173" width="4.33203125" customWidth="1"/>
    <col min="7174" max="7174" width="1.44140625" customWidth="1"/>
    <col min="7175" max="7175" width="4.33203125" customWidth="1"/>
    <col min="7176" max="7176" width="9.109375" bestFit="1" customWidth="1"/>
    <col min="7177" max="7177" width="1.109375" customWidth="1"/>
    <col min="7178" max="7178" width="6.88671875" customWidth="1"/>
    <col min="7179" max="7179" width="1.6640625" customWidth="1"/>
    <col min="7180" max="7180" width="6.44140625" customWidth="1"/>
    <col min="7181" max="7181" width="3.88671875" customWidth="1"/>
    <col min="7182" max="7182" width="9.5546875" customWidth="1"/>
    <col min="7183" max="7183" width="5.5546875" customWidth="1"/>
    <col min="7184" max="7184" width="14.21875" customWidth="1"/>
    <col min="7185" max="7186" width="4.6640625" customWidth="1"/>
    <col min="7187" max="7187" width="21" bestFit="1" customWidth="1"/>
    <col min="7188" max="7188" width="12.77734375" customWidth="1"/>
    <col min="7190" max="7190" width="8.77734375" customWidth="1"/>
    <col min="7192" max="7192" width="10.77734375" customWidth="1"/>
    <col min="7195" max="7195" width="10.44140625" bestFit="1" customWidth="1"/>
    <col min="7425" max="7425" width="4.6640625" customWidth="1"/>
    <col min="7426" max="7426" width="7.44140625" customWidth="1"/>
    <col min="7427" max="7427" width="2.21875" customWidth="1"/>
    <col min="7428" max="7428" width="3.6640625" customWidth="1"/>
    <col min="7429" max="7429" width="4.33203125" customWidth="1"/>
    <col min="7430" max="7430" width="1.44140625" customWidth="1"/>
    <col min="7431" max="7431" width="4.33203125" customWidth="1"/>
    <col min="7432" max="7432" width="9.109375" bestFit="1" customWidth="1"/>
    <col min="7433" max="7433" width="1.109375" customWidth="1"/>
    <col min="7434" max="7434" width="6.88671875" customWidth="1"/>
    <col min="7435" max="7435" width="1.6640625" customWidth="1"/>
    <col min="7436" max="7436" width="6.44140625" customWidth="1"/>
    <col min="7437" max="7437" width="3.88671875" customWidth="1"/>
    <col min="7438" max="7438" width="9.5546875" customWidth="1"/>
    <col min="7439" max="7439" width="5.5546875" customWidth="1"/>
    <col min="7440" max="7440" width="14.21875" customWidth="1"/>
    <col min="7441" max="7442" width="4.6640625" customWidth="1"/>
    <col min="7443" max="7443" width="21" bestFit="1" customWidth="1"/>
    <col min="7444" max="7444" width="12.77734375" customWidth="1"/>
    <col min="7446" max="7446" width="8.77734375" customWidth="1"/>
    <col min="7448" max="7448" width="10.77734375" customWidth="1"/>
    <col min="7451" max="7451" width="10.44140625" bestFit="1" customWidth="1"/>
    <col min="7681" max="7681" width="4.6640625" customWidth="1"/>
    <col min="7682" max="7682" width="7.44140625" customWidth="1"/>
    <col min="7683" max="7683" width="2.21875" customWidth="1"/>
    <col min="7684" max="7684" width="3.6640625" customWidth="1"/>
    <col min="7685" max="7685" width="4.33203125" customWidth="1"/>
    <col min="7686" max="7686" width="1.44140625" customWidth="1"/>
    <col min="7687" max="7687" width="4.33203125" customWidth="1"/>
    <col min="7688" max="7688" width="9.109375" bestFit="1" customWidth="1"/>
    <col min="7689" max="7689" width="1.109375" customWidth="1"/>
    <col min="7690" max="7690" width="6.88671875" customWidth="1"/>
    <col min="7691" max="7691" width="1.6640625" customWidth="1"/>
    <col min="7692" max="7692" width="6.44140625" customWidth="1"/>
    <col min="7693" max="7693" width="3.88671875" customWidth="1"/>
    <col min="7694" max="7694" width="9.5546875" customWidth="1"/>
    <col min="7695" max="7695" width="5.5546875" customWidth="1"/>
    <col min="7696" max="7696" width="14.21875" customWidth="1"/>
    <col min="7697" max="7698" width="4.6640625" customWidth="1"/>
    <col min="7699" max="7699" width="21" bestFit="1" customWidth="1"/>
    <col min="7700" max="7700" width="12.77734375" customWidth="1"/>
    <col min="7702" max="7702" width="8.77734375" customWidth="1"/>
    <col min="7704" max="7704" width="10.77734375" customWidth="1"/>
    <col min="7707" max="7707" width="10.44140625" bestFit="1" customWidth="1"/>
    <col min="7937" max="7937" width="4.6640625" customWidth="1"/>
    <col min="7938" max="7938" width="7.44140625" customWidth="1"/>
    <col min="7939" max="7939" width="2.21875" customWidth="1"/>
    <col min="7940" max="7940" width="3.6640625" customWidth="1"/>
    <col min="7941" max="7941" width="4.33203125" customWidth="1"/>
    <col min="7942" max="7942" width="1.44140625" customWidth="1"/>
    <col min="7943" max="7943" width="4.33203125" customWidth="1"/>
    <col min="7944" max="7944" width="9.109375" bestFit="1" customWidth="1"/>
    <col min="7945" max="7945" width="1.109375" customWidth="1"/>
    <col min="7946" max="7946" width="6.88671875" customWidth="1"/>
    <col min="7947" max="7947" width="1.6640625" customWidth="1"/>
    <col min="7948" max="7948" width="6.44140625" customWidth="1"/>
    <col min="7949" max="7949" width="3.88671875" customWidth="1"/>
    <col min="7950" max="7950" width="9.5546875" customWidth="1"/>
    <col min="7951" max="7951" width="5.5546875" customWidth="1"/>
    <col min="7952" max="7952" width="14.21875" customWidth="1"/>
    <col min="7953" max="7954" width="4.6640625" customWidth="1"/>
    <col min="7955" max="7955" width="21" bestFit="1" customWidth="1"/>
    <col min="7956" max="7956" width="12.77734375" customWidth="1"/>
    <col min="7958" max="7958" width="8.77734375" customWidth="1"/>
    <col min="7960" max="7960" width="10.77734375" customWidth="1"/>
    <col min="7963" max="7963" width="10.44140625" bestFit="1" customWidth="1"/>
    <col min="8193" max="8193" width="4.6640625" customWidth="1"/>
    <col min="8194" max="8194" width="7.44140625" customWidth="1"/>
    <col min="8195" max="8195" width="2.21875" customWidth="1"/>
    <col min="8196" max="8196" width="3.6640625" customWidth="1"/>
    <col min="8197" max="8197" width="4.33203125" customWidth="1"/>
    <col min="8198" max="8198" width="1.44140625" customWidth="1"/>
    <col min="8199" max="8199" width="4.33203125" customWidth="1"/>
    <col min="8200" max="8200" width="9.109375" bestFit="1" customWidth="1"/>
    <col min="8201" max="8201" width="1.109375" customWidth="1"/>
    <col min="8202" max="8202" width="6.88671875" customWidth="1"/>
    <col min="8203" max="8203" width="1.6640625" customWidth="1"/>
    <col min="8204" max="8204" width="6.44140625" customWidth="1"/>
    <col min="8205" max="8205" width="3.88671875" customWidth="1"/>
    <col min="8206" max="8206" width="9.5546875" customWidth="1"/>
    <col min="8207" max="8207" width="5.5546875" customWidth="1"/>
    <col min="8208" max="8208" width="14.21875" customWidth="1"/>
    <col min="8209" max="8210" width="4.6640625" customWidth="1"/>
    <col min="8211" max="8211" width="21" bestFit="1" customWidth="1"/>
    <col min="8212" max="8212" width="12.77734375" customWidth="1"/>
    <col min="8214" max="8214" width="8.77734375" customWidth="1"/>
    <col min="8216" max="8216" width="10.77734375" customWidth="1"/>
    <col min="8219" max="8219" width="10.44140625" bestFit="1" customWidth="1"/>
    <col min="8449" max="8449" width="4.6640625" customWidth="1"/>
    <col min="8450" max="8450" width="7.44140625" customWidth="1"/>
    <col min="8451" max="8451" width="2.21875" customWidth="1"/>
    <col min="8452" max="8452" width="3.6640625" customWidth="1"/>
    <col min="8453" max="8453" width="4.33203125" customWidth="1"/>
    <col min="8454" max="8454" width="1.44140625" customWidth="1"/>
    <col min="8455" max="8455" width="4.33203125" customWidth="1"/>
    <col min="8456" max="8456" width="9.109375" bestFit="1" customWidth="1"/>
    <col min="8457" max="8457" width="1.109375" customWidth="1"/>
    <col min="8458" max="8458" width="6.88671875" customWidth="1"/>
    <col min="8459" max="8459" width="1.6640625" customWidth="1"/>
    <col min="8460" max="8460" width="6.44140625" customWidth="1"/>
    <col min="8461" max="8461" width="3.88671875" customWidth="1"/>
    <col min="8462" max="8462" width="9.5546875" customWidth="1"/>
    <col min="8463" max="8463" width="5.5546875" customWidth="1"/>
    <col min="8464" max="8464" width="14.21875" customWidth="1"/>
    <col min="8465" max="8466" width="4.6640625" customWidth="1"/>
    <col min="8467" max="8467" width="21" bestFit="1" customWidth="1"/>
    <col min="8468" max="8468" width="12.77734375" customWidth="1"/>
    <col min="8470" max="8470" width="8.77734375" customWidth="1"/>
    <col min="8472" max="8472" width="10.77734375" customWidth="1"/>
    <col min="8475" max="8475" width="10.44140625" bestFit="1" customWidth="1"/>
    <col min="8705" max="8705" width="4.6640625" customWidth="1"/>
    <col min="8706" max="8706" width="7.44140625" customWidth="1"/>
    <col min="8707" max="8707" width="2.21875" customWidth="1"/>
    <col min="8708" max="8708" width="3.6640625" customWidth="1"/>
    <col min="8709" max="8709" width="4.33203125" customWidth="1"/>
    <col min="8710" max="8710" width="1.44140625" customWidth="1"/>
    <col min="8711" max="8711" width="4.33203125" customWidth="1"/>
    <col min="8712" max="8712" width="9.109375" bestFit="1" customWidth="1"/>
    <col min="8713" max="8713" width="1.109375" customWidth="1"/>
    <col min="8714" max="8714" width="6.88671875" customWidth="1"/>
    <col min="8715" max="8715" width="1.6640625" customWidth="1"/>
    <col min="8716" max="8716" width="6.44140625" customWidth="1"/>
    <col min="8717" max="8717" width="3.88671875" customWidth="1"/>
    <col min="8718" max="8718" width="9.5546875" customWidth="1"/>
    <col min="8719" max="8719" width="5.5546875" customWidth="1"/>
    <col min="8720" max="8720" width="14.21875" customWidth="1"/>
    <col min="8721" max="8722" width="4.6640625" customWidth="1"/>
    <col min="8723" max="8723" width="21" bestFit="1" customWidth="1"/>
    <col min="8724" max="8724" width="12.77734375" customWidth="1"/>
    <col min="8726" max="8726" width="8.77734375" customWidth="1"/>
    <col min="8728" max="8728" width="10.77734375" customWidth="1"/>
    <col min="8731" max="8731" width="10.44140625" bestFit="1" customWidth="1"/>
    <col min="8961" max="8961" width="4.6640625" customWidth="1"/>
    <col min="8962" max="8962" width="7.44140625" customWidth="1"/>
    <col min="8963" max="8963" width="2.21875" customWidth="1"/>
    <col min="8964" max="8964" width="3.6640625" customWidth="1"/>
    <col min="8965" max="8965" width="4.33203125" customWidth="1"/>
    <col min="8966" max="8966" width="1.44140625" customWidth="1"/>
    <col min="8967" max="8967" width="4.33203125" customWidth="1"/>
    <col min="8968" max="8968" width="9.109375" bestFit="1" customWidth="1"/>
    <col min="8969" max="8969" width="1.109375" customWidth="1"/>
    <col min="8970" max="8970" width="6.88671875" customWidth="1"/>
    <col min="8971" max="8971" width="1.6640625" customWidth="1"/>
    <col min="8972" max="8972" width="6.44140625" customWidth="1"/>
    <col min="8973" max="8973" width="3.88671875" customWidth="1"/>
    <col min="8974" max="8974" width="9.5546875" customWidth="1"/>
    <col min="8975" max="8975" width="5.5546875" customWidth="1"/>
    <col min="8976" max="8976" width="14.21875" customWidth="1"/>
    <col min="8977" max="8978" width="4.6640625" customWidth="1"/>
    <col min="8979" max="8979" width="21" bestFit="1" customWidth="1"/>
    <col min="8980" max="8980" width="12.77734375" customWidth="1"/>
    <col min="8982" max="8982" width="8.77734375" customWidth="1"/>
    <col min="8984" max="8984" width="10.77734375" customWidth="1"/>
    <col min="8987" max="8987" width="10.44140625" bestFit="1" customWidth="1"/>
    <col min="9217" max="9217" width="4.6640625" customWidth="1"/>
    <col min="9218" max="9218" width="7.44140625" customWidth="1"/>
    <col min="9219" max="9219" width="2.21875" customWidth="1"/>
    <col min="9220" max="9220" width="3.6640625" customWidth="1"/>
    <col min="9221" max="9221" width="4.33203125" customWidth="1"/>
    <col min="9222" max="9222" width="1.44140625" customWidth="1"/>
    <col min="9223" max="9223" width="4.33203125" customWidth="1"/>
    <col min="9224" max="9224" width="9.109375" bestFit="1" customWidth="1"/>
    <col min="9225" max="9225" width="1.109375" customWidth="1"/>
    <col min="9226" max="9226" width="6.88671875" customWidth="1"/>
    <col min="9227" max="9227" width="1.6640625" customWidth="1"/>
    <col min="9228" max="9228" width="6.44140625" customWidth="1"/>
    <col min="9229" max="9229" width="3.88671875" customWidth="1"/>
    <col min="9230" max="9230" width="9.5546875" customWidth="1"/>
    <col min="9231" max="9231" width="5.5546875" customWidth="1"/>
    <col min="9232" max="9232" width="14.21875" customWidth="1"/>
    <col min="9233" max="9234" width="4.6640625" customWidth="1"/>
    <col min="9235" max="9235" width="21" bestFit="1" customWidth="1"/>
    <col min="9236" max="9236" width="12.77734375" customWidth="1"/>
    <col min="9238" max="9238" width="8.77734375" customWidth="1"/>
    <col min="9240" max="9240" width="10.77734375" customWidth="1"/>
    <col min="9243" max="9243" width="10.44140625" bestFit="1" customWidth="1"/>
    <col min="9473" max="9473" width="4.6640625" customWidth="1"/>
    <col min="9474" max="9474" width="7.44140625" customWidth="1"/>
    <col min="9475" max="9475" width="2.21875" customWidth="1"/>
    <col min="9476" max="9476" width="3.6640625" customWidth="1"/>
    <col min="9477" max="9477" width="4.33203125" customWidth="1"/>
    <col min="9478" max="9478" width="1.44140625" customWidth="1"/>
    <col min="9479" max="9479" width="4.33203125" customWidth="1"/>
    <col min="9480" max="9480" width="9.109375" bestFit="1" customWidth="1"/>
    <col min="9481" max="9481" width="1.109375" customWidth="1"/>
    <col min="9482" max="9482" width="6.88671875" customWidth="1"/>
    <col min="9483" max="9483" width="1.6640625" customWidth="1"/>
    <col min="9484" max="9484" width="6.44140625" customWidth="1"/>
    <col min="9485" max="9485" width="3.88671875" customWidth="1"/>
    <col min="9486" max="9486" width="9.5546875" customWidth="1"/>
    <col min="9487" max="9487" width="5.5546875" customWidth="1"/>
    <col min="9488" max="9488" width="14.21875" customWidth="1"/>
    <col min="9489" max="9490" width="4.6640625" customWidth="1"/>
    <col min="9491" max="9491" width="21" bestFit="1" customWidth="1"/>
    <col min="9492" max="9492" width="12.77734375" customWidth="1"/>
    <col min="9494" max="9494" width="8.77734375" customWidth="1"/>
    <col min="9496" max="9496" width="10.77734375" customWidth="1"/>
    <col min="9499" max="9499" width="10.44140625" bestFit="1" customWidth="1"/>
    <col min="9729" max="9729" width="4.6640625" customWidth="1"/>
    <col min="9730" max="9730" width="7.44140625" customWidth="1"/>
    <col min="9731" max="9731" width="2.21875" customWidth="1"/>
    <col min="9732" max="9732" width="3.6640625" customWidth="1"/>
    <col min="9733" max="9733" width="4.33203125" customWidth="1"/>
    <col min="9734" max="9734" width="1.44140625" customWidth="1"/>
    <col min="9735" max="9735" width="4.33203125" customWidth="1"/>
    <col min="9736" max="9736" width="9.109375" bestFit="1" customWidth="1"/>
    <col min="9737" max="9737" width="1.109375" customWidth="1"/>
    <col min="9738" max="9738" width="6.88671875" customWidth="1"/>
    <col min="9739" max="9739" width="1.6640625" customWidth="1"/>
    <col min="9740" max="9740" width="6.44140625" customWidth="1"/>
    <col min="9741" max="9741" width="3.88671875" customWidth="1"/>
    <col min="9742" max="9742" width="9.5546875" customWidth="1"/>
    <col min="9743" max="9743" width="5.5546875" customWidth="1"/>
    <col min="9744" max="9744" width="14.21875" customWidth="1"/>
    <col min="9745" max="9746" width="4.6640625" customWidth="1"/>
    <col min="9747" max="9747" width="21" bestFit="1" customWidth="1"/>
    <col min="9748" max="9748" width="12.77734375" customWidth="1"/>
    <col min="9750" max="9750" width="8.77734375" customWidth="1"/>
    <col min="9752" max="9752" width="10.77734375" customWidth="1"/>
    <col min="9755" max="9755" width="10.44140625" bestFit="1" customWidth="1"/>
    <col min="9985" max="9985" width="4.6640625" customWidth="1"/>
    <col min="9986" max="9986" width="7.44140625" customWidth="1"/>
    <col min="9987" max="9987" width="2.21875" customWidth="1"/>
    <col min="9988" max="9988" width="3.6640625" customWidth="1"/>
    <col min="9989" max="9989" width="4.33203125" customWidth="1"/>
    <col min="9990" max="9990" width="1.44140625" customWidth="1"/>
    <col min="9991" max="9991" width="4.33203125" customWidth="1"/>
    <col min="9992" max="9992" width="9.109375" bestFit="1" customWidth="1"/>
    <col min="9993" max="9993" width="1.109375" customWidth="1"/>
    <col min="9994" max="9994" width="6.88671875" customWidth="1"/>
    <col min="9995" max="9995" width="1.6640625" customWidth="1"/>
    <col min="9996" max="9996" width="6.44140625" customWidth="1"/>
    <col min="9997" max="9997" width="3.88671875" customWidth="1"/>
    <col min="9998" max="9998" width="9.5546875" customWidth="1"/>
    <col min="9999" max="9999" width="5.5546875" customWidth="1"/>
    <col min="10000" max="10000" width="14.21875" customWidth="1"/>
    <col min="10001" max="10002" width="4.6640625" customWidth="1"/>
    <col min="10003" max="10003" width="21" bestFit="1" customWidth="1"/>
    <col min="10004" max="10004" width="12.77734375" customWidth="1"/>
    <col min="10006" max="10006" width="8.77734375" customWidth="1"/>
    <col min="10008" max="10008" width="10.77734375" customWidth="1"/>
    <col min="10011" max="10011" width="10.44140625" bestFit="1" customWidth="1"/>
    <col min="10241" max="10241" width="4.6640625" customWidth="1"/>
    <col min="10242" max="10242" width="7.44140625" customWidth="1"/>
    <col min="10243" max="10243" width="2.21875" customWidth="1"/>
    <col min="10244" max="10244" width="3.6640625" customWidth="1"/>
    <col min="10245" max="10245" width="4.33203125" customWidth="1"/>
    <col min="10246" max="10246" width="1.44140625" customWidth="1"/>
    <col min="10247" max="10247" width="4.33203125" customWidth="1"/>
    <col min="10248" max="10248" width="9.109375" bestFit="1" customWidth="1"/>
    <col min="10249" max="10249" width="1.109375" customWidth="1"/>
    <col min="10250" max="10250" width="6.88671875" customWidth="1"/>
    <col min="10251" max="10251" width="1.6640625" customWidth="1"/>
    <col min="10252" max="10252" width="6.44140625" customWidth="1"/>
    <col min="10253" max="10253" width="3.88671875" customWidth="1"/>
    <col min="10254" max="10254" width="9.5546875" customWidth="1"/>
    <col min="10255" max="10255" width="5.5546875" customWidth="1"/>
    <col min="10256" max="10256" width="14.21875" customWidth="1"/>
    <col min="10257" max="10258" width="4.6640625" customWidth="1"/>
    <col min="10259" max="10259" width="21" bestFit="1" customWidth="1"/>
    <col min="10260" max="10260" width="12.77734375" customWidth="1"/>
    <col min="10262" max="10262" width="8.77734375" customWidth="1"/>
    <col min="10264" max="10264" width="10.77734375" customWidth="1"/>
    <col min="10267" max="10267" width="10.44140625" bestFit="1" customWidth="1"/>
    <col min="10497" max="10497" width="4.6640625" customWidth="1"/>
    <col min="10498" max="10498" width="7.44140625" customWidth="1"/>
    <col min="10499" max="10499" width="2.21875" customWidth="1"/>
    <col min="10500" max="10500" width="3.6640625" customWidth="1"/>
    <col min="10501" max="10501" width="4.33203125" customWidth="1"/>
    <col min="10502" max="10502" width="1.44140625" customWidth="1"/>
    <col min="10503" max="10503" width="4.33203125" customWidth="1"/>
    <col min="10504" max="10504" width="9.109375" bestFit="1" customWidth="1"/>
    <col min="10505" max="10505" width="1.109375" customWidth="1"/>
    <col min="10506" max="10506" width="6.88671875" customWidth="1"/>
    <col min="10507" max="10507" width="1.6640625" customWidth="1"/>
    <col min="10508" max="10508" width="6.44140625" customWidth="1"/>
    <col min="10509" max="10509" width="3.88671875" customWidth="1"/>
    <col min="10510" max="10510" width="9.5546875" customWidth="1"/>
    <col min="10511" max="10511" width="5.5546875" customWidth="1"/>
    <col min="10512" max="10512" width="14.21875" customWidth="1"/>
    <col min="10513" max="10514" width="4.6640625" customWidth="1"/>
    <col min="10515" max="10515" width="21" bestFit="1" customWidth="1"/>
    <col min="10516" max="10516" width="12.77734375" customWidth="1"/>
    <col min="10518" max="10518" width="8.77734375" customWidth="1"/>
    <col min="10520" max="10520" width="10.77734375" customWidth="1"/>
    <col min="10523" max="10523" width="10.44140625" bestFit="1" customWidth="1"/>
    <col min="10753" max="10753" width="4.6640625" customWidth="1"/>
    <col min="10754" max="10754" width="7.44140625" customWidth="1"/>
    <col min="10755" max="10755" width="2.21875" customWidth="1"/>
    <col min="10756" max="10756" width="3.6640625" customWidth="1"/>
    <col min="10757" max="10757" width="4.33203125" customWidth="1"/>
    <col min="10758" max="10758" width="1.44140625" customWidth="1"/>
    <col min="10759" max="10759" width="4.33203125" customWidth="1"/>
    <col min="10760" max="10760" width="9.109375" bestFit="1" customWidth="1"/>
    <col min="10761" max="10761" width="1.109375" customWidth="1"/>
    <col min="10762" max="10762" width="6.88671875" customWidth="1"/>
    <col min="10763" max="10763" width="1.6640625" customWidth="1"/>
    <col min="10764" max="10764" width="6.44140625" customWidth="1"/>
    <col min="10765" max="10765" width="3.88671875" customWidth="1"/>
    <col min="10766" max="10766" width="9.5546875" customWidth="1"/>
    <col min="10767" max="10767" width="5.5546875" customWidth="1"/>
    <col min="10768" max="10768" width="14.21875" customWidth="1"/>
    <col min="10769" max="10770" width="4.6640625" customWidth="1"/>
    <col min="10771" max="10771" width="21" bestFit="1" customWidth="1"/>
    <col min="10772" max="10772" width="12.77734375" customWidth="1"/>
    <col min="10774" max="10774" width="8.77734375" customWidth="1"/>
    <col min="10776" max="10776" width="10.77734375" customWidth="1"/>
    <col min="10779" max="10779" width="10.44140625" bestFit="1" customWidth="1"/>
    <col min="11009" max="11009" width="4.6640625" customWidth="1"/>
    <col min="11010" max="11010" width="7.44140625" customWidth="1"/>
    <col min="11011" max="11011" width="2.21875" customWidth="1"/>
    <col min="11012" max="11012" width="3.6640625" customWidth="1"/>
    <col min="11013" max="11013" width="4.33203125" customWidth="1"/>
    <col min="11014" max="11014" width="1.44140625" customWidth="1"/>
    <col min="11015" max="11015" width="4.33203125" customWidth="1"/>
    <col min="11016" max="11016" width="9.109375" bestFit="1" customWidth="1"/>
    <col min="11017" max="11017" width="1.109375" customWidth="1"/>
    <col min="11018" max="11018" width="6.88671875" customWidth="1"/>
    <col min="11019" max="11019" width="1.6640625" customWidth="1"/>
    <col min="11020" max="11020" width="6.44140625" customWidth="1"/>
    <col min="11021" max="11021" width="3.88671875" customWidth="1"/>
    <col min="11022" max="11022" width="9.5546875" customWidth="1"/>
    <col min="11023" max="11023" width="5.5546875" customWidth="1"/>
    <col min="11024" max="11024" width="14.21875" customWidth="1"/>
    <col min="11025" max="11026" width="4.6640625" customWidth="1"/>
    <col min="11027" max="11027" width="21" bestFit="1" customWidth="1"/>
    <col min="11028" max="11028" width="12.77734375" customWidth="1"/>
    <col min="11030" max="11030" width="8.77734375" customWidth="1"/>
    <col min="11032" max="11032" width="10.77734375" customWidth="1"/>
    <col min="11035" max="11035" width="10.44140625" bestFit="1" customWidth="1"/>
    <col min="11265" max="11265" width="4.6640625" customWidth="1"/>
    <col min="11266" max="11266" width="7.44140625" customWidth="1"/>
    <col min="11267" max="11267" width="2.21875" customWidth="1"/>
    <col min="11268" max="11268" width="3.6640625" customWidth="1"/>
    <col min="11269" max="11269" width="4.33203125" customWidth="1"/>
    <col min="11270" max="11270" width="1.44140625" customWidth="1"/>
    <col min="11271" max="11271" width="4.33203125" customWidth="1"/>
    <col min="11272" max="11272" width="9.109375" bestFit="1" customWidth="1"/>
    <col min="11273" max="11273" width="1.109375" customWidth="1"/>
    <col min="11274" max="11274" width="6.88671875" customWidth="1"/>
    <col min="11275" max="11275" width="1.6640625" customWidth="1"/>
    <col min="11276" max="11276" width="6.44140625" customWidth="1"/>
    <col min="11277" max="11277" width="3.88671875" customWidth="1"/>
    <col min="11278" max="11278" width="9.5546875" customWidth="1"/>
    <col min="11279" max="11279" width="5.5546875" customWidth="1"/>
    <col min="11280" max="11280" width="14.21875" customWidth="1"/>
    <col min="11281" max="11282" width="4.6640625" customWidth="1"/>
    <col min="11283" max="11283" width="21" bestFit="1" customWidth="1"/>
    <col min="11284" max="11284" width="12.77734375" customWidth="1"/>
    <col min="11286" max="11286" width="8.77734375" customWidth="1"/>
    <col min="11288" max="11288" width="10.77734375" customWidth="1"/>
    <col min="11291" max="11291" width="10.44140625" bestFit="1" customWidth="1"/>
    <col min="11521" max="11521" width="4.6640625" customWidth="1"/>
    <col min="11522" max="11522" width="7.44140625" customWidth="1"/>
    <col min="11523" max="11523" width="2.21875" customWidth="1"/>
    <col min="11524" max="11524" width="3.6640625" customWidth="1"/>
    <col min="11525" max="11525" width="4.33203125" customWidth="1"/>
    <col min="11526" max="11526" width="1.44140625" customWidth="1"/>
    <col min="11527" max="11527" width="4.33203125" customWidth="1"/>
    <col min="11528" max="11528" width="9.109375" bestFit="1" customWidth="1"/>
    <col min="11529" max="11529" width="1.109375" customWidth="1"/>
    <col min="11530" max="11530" width="6.88671875" customWidth="1"/>
    <col min="11531" max="11531" width="1.6640625" customWidth="1"/>
    <col min="11532" max="11532" width="6.44140625" customWidth="1"/>
    <col min="11533" max="11533" width="3.88671875" customWidth="1"/>
    <col min="11534" max="11534" width="9.5546875" customWidth="1"/>
    <col min="11535" max="11535" width="5.5546875" customWidth="1"/>
    <col min="11536" max="11536" width="14.21875" customWidth="1"/>
    <col min="11537" max="11538" width="4.6640625" customWidth="1"/>
    <col min="11539" max="11539" width="21" bestFit="1" customWidth="1"/>
    <col min="11540" max="11540" width="12.77734375" customWidth="1"/>
    <col min="11542" max="11542" width="8.77734375" customWidth="1"/>
    <col min="11544" max="11544" width="10.77734375" customWidth="1"/>
    <col min="11547" max="11547" width="10.44140625" bestFit="1" customWidth="1"/>
    <col min="11777" max="11777" width="4.6640625" customWidth="1"/>
    <col min="11778" max="11778" width="7.44140625" customWidth="1"/>
    <col min="11779" max="11779" width="2.21875" customWidth="1"/>
    <col min="11780" max="11780" width="3.6640625" customWidth="1"/>
    <col min="11781" max="11781" width="4.33203125" customWidth="1"/>
    <col min="11782" max="11782" width="1.44140625" customWidth="1"/>
    <col min="11783" max="11783" width="4.33203125" customWidth="1"/>
    <col min="11784" max="11784" width="9.109375" bestFit="1" customWidth="1"/>
    <col min="11785" max="11785" width="1.109375" customWidth="1"/>
    <col min="11786" max="11786" width="6.88671875" customWidth="1"/>
    <col min="11787" max="11787" width="1.6640625" customWidth="1"/>
    <col min="11788" max="11788" width="6.44140625" customWidth="1"/>
    <col min="11789" max="11789" width="3.88671875" customWidth="1"/>
    <col min="11790" max="11790" width="9.5546875" customWidth="1"/>
    <col min="11791" max="11791" width="5.5546875" customWidth="1"/>
    <col min="11792" max="11792" width="14.21875" customWidth="1"/>
    <col min="11793" max="11794" width="4.6640625" customWidth="1"/>
    <col min="11795" max="11795" width="21" bestFit="1" customWidth="1"/>
    <col min="11796" max="11796" width="12.77734375" customWidth="1"/>
    <col min="11798" max="11798" width="8.77734375" customWidth="1"/>
    <col min="11800" max="11800" width="10.77734375" customWidth="1"/>
    <col min="11803" max="11803" width="10.44140625" bestFit="1" customWidth="1"/>
    <col min="12033" max="12033" width="4.6640625" customWidth="1"/>
    <col min="12034" max="12034" width="7.44140625" customWidth="1"/>
    <col min="12035" max="12035" width="2.21875" customWidth="1"/>
    <col min="12036" max="12036" width="3.6640625" customWidth="1"/>
    <col min="12037" max="12037" width="4.33203125" customWidth="1"/>
    <col min="12038" max="12038" width="1.44140625" customWidth="1"/>
    <col min="12039" max="12039" width="4.33203125" customWidth="1"/>
    <col min="12040" max="12040" width="9.109375" bestFit="1" customWidth="1"/>
    <col min="12041" max="12041" width="1.109375" customWidth="1"/>
    <col min="12042" max="12042" width="6.88671875" customWidth="1"/>
    <col min="12043" max="12043" width="1.6640625" customWidth="1"/>
    <col min="12044" max="12044" width="6.44140625" customWidth="1"/>
    <col min="12045" max="12045" width="3.88671875" customWidth="1"/>
    <col min="12046" max="12046" width="9.5546875" customWidth="1"/>
    <col min="12047" max="12047" width="5.5546875" customWidth="1"/>
    <col min="12048" max="12048" width="14.21875" customWidth="1"/>
    <col min="12049" max="12050" width="4.6640625" customWidth="1"/>
    <col min="12051" max="12051" width="21" bestFit="1" customWidth="1"/>
    <col min="12052" max="12052" width="12.77734375" customWidth="1"/>
    <col min="12054" max="12054" width="8.77734375" customWidth="1"/>
    <col min="12056" max="12056" width="10.77734375" customWidth="1"/>
    <col min="12059" max="12059" width="10.44140625" bestFit="1" customWidth="1"/>
    <col min="12289" max="12289" width="4.6640625" customWidth="1"/>
    <col min="12290" max="12290" width="7.44140625" customWidth="1"/>
    <col min="12291" max="12291" width="2.21875" customWidth="1"/>
    <col min="12292" max="12292" width="3.6640625" customWidth="1"/>
    <col min="12293" max="12293" width="4.33203125" customWidth="1"/>
    <col min="12294" max="12294" width="1.44140625" customWidth="1"/>
    <col min="12295" max="12295" width="4.33203125" customWidth="1"/>
    <col min="12296" max="12296" width="9.109375" bestFit="1" customWidth="1"/>
    <col min="12297" max="12297" width="1.109375" customWidth="1"/>
    <col min="12298" max="12298" width="6.88671875" customWidth="1"/>
    <col min="12299" max="12299" width="1.6640625" customWidth="1"/>
    <col min="12300" max="12300" width="6.44140625" customWidth="1"/>
    <col min="12301" max="12301" width="3.88671875" customWidth="1"/>
    <col min="12302" max="12302" width="9.5546875" customWidth="1"/>
    <col min="12303" max="12303" width="5.5546875" customWidth="1"/>
    <col min="12304" max="12304" width="14.21875" customWidth="1"/>
    <col min="12305" max="12306" width="4.6640625" customWidth="1"/>
    <col min="12307" max="12307" width="21" bestFit="1" customWidth="1"/>
    <col min="12308" max="12308" width="12.77734375" customWidth="1"/>
    <col min="12310" max="12310" width="8.77734375" customWidth="1"/>
    <col min="12312" max="12312" width="10.77734375" customWidth="1"/>
    <col min="12315" max="12315" width="10.44140625" bestFit="1" customWidth="1"/>
    <col min="12545" max="12545" width="4.6640625" customWidth="1"/>
    <col min="12546" max="12546" width="7.44140625" customWidth="1"/>
    <col min="12547" max="12547" width="2.21875" customWidth="1"/>
    <col min="12548" max="12548" width="3.6640625" customWidth="1"/>
    <col min="12549" max="12549" width="4.33203125" customWidth="1"/>
    <col min="12550" max="12550" width="1.44140625" customWidth="1"/>
    <col min="12551" max="12551" width="4.33203125" customWidth="1"/>
    <col min="12552" max="12552" width="9.109375" bestFit="1" customWidth="1"/>
    <col min="12553" max="12553" width="1.109375" customWidth="1"/>
    <col min="12554" max="12554" width="6.88671875" customWidth="1"/>
    <col min="12555" max="12555" width="1.6640625" customWidth="1"/>
    <col min="12556" max="12556" width="6.44140625" customWidth="1"/>
    <col min="12557" max="12557" width="3.88671875" customWidth="1"/>
    <col min="12558" max="12558" width="9.5546875" customWidth="1"/>
    <col min="12559" max="12559" width="5.5546875" customWidth="1"/>
    <col min="12560" max="12560" width="14.21875" customWidth="1"/>
    <col min="12561" max="12562" width="4.6640625" customWidth="1"/>
    <col min="12563" max="12563" width="21" bestFit="1" customWidth="1"/>
    <col min="12564" max="12564" width="12.77734375" customWidth="1"/>
    <col min="12566" max="12566" width="8.77734375" customWidth="1"/>
    <col min="12568" max="12568" width="10.77734375" customWidth="1"/>
    <col min="12571" max="12571" width="10.44140625" bestFit="1" customWidth="1"/>
    <col min="12801" max="12801" width="4.6640625" customWidth="1"/>
    <col min="12802" max="12802" width="7.44140625" customWidth="1"/>
    <col min="12803" max="12803" width="2.21875" customWidth="1"/>
    <col min="12804" max="12804" width="3.6640625" customWidth="1"/>
    <col min="12805" max="12805" width="4.33203125" customWidth="1"/>
    <col min="12806" max="12806" width="1.44140625" customWidth="1"/>
    <col min="12807" max="12807" width="4.33203125" customWidth="1"/>
    <col min="12808" max="12808" width="9.109375" bestFit="1" customWidth="1"/>
    <col min="12809" max="12809" width="1.109375" customWidth="1"/>
    <col min="12810" max="12810" width="6.88671875" customWidth="1"/>
    <col min="12811" max="12811" width="1.6640625" customWidth="1"/>
    <col min="12812" max="12812" width="6.44140625" customWidth="1"/>
    <col min="12813" max="12813" width="3.88671875" customWidth="1"/>
    <col min="12814" max="12814" width="9.5546875" customWidth="1"/>
    <col min="12815" max="12815" width="5.5546875" customWidth="1"/>
    <col min="12816" max="12816" width="14.21875" customWidth="1"/>
    <col min="12817" max="12818" width="4.6640625" customWidth="1"/>
    <col min="12819" max="12819" width="21" bestFit="1" customWidth="1"/>
    <col min="12820" max="12820" width="12.77734375" customWidth="1"/>
    <col min="12822" max="12822" width="8.77734375" customWidth="1"/>
    <col min="12824" max="12824" width="10.77734375" customWidth="1"/>
    <col min="12827" max="12827" width="10.44140625" bestFit="1" customWidth="1"/>
    <col min="13057" max="13057" width="4.6640625" customWidth="1"/>
    <col min="13058" max="13058" width="7.44140625" customWidth="1"/>
    <col min="13059" max="13059" width="2.21875" customWidth="1"/>
    <col min="13060" max="13060" width="3.6640625" customWidth="1"/>
    <col min="13061" max="13061" width="4.33203125" customWidth="1"/>
    <col min="13062" max="13062" width="1.44140625" customWidth="1"/>
    <col min="13063" max="13063" width="4.33203125" customWidth="1"/>
    <col min="13064" max="13064" width="9.109375" bestFit="1" customWidth="1"/>
    <col min="13065" max="13065" width="1.109375" customWidth="1"/>
    <col min="13066" max="13066" width="6.88671875" customWidth="1"/>
    <col min="13067" max="13067" width="1.6640625" customWidth="1"/>
    <col min="13068" max="13068" width="6.44140625" customWidth="1"/>
    <col min="13069" max="13069" width="3.88671875" customWidth="1"/>
    <col min="13070" max="13070" width="9.5546875" customWidth="1"/>
    <col min="13071" max="13071" width="5.5546875" customWidth="1"/>
    <col min="13072" max="13072" width="14.21875" customWidth="1"/>
    <col min="13073" max="13074" width="4.6640625" customWidth="1"/>
    <col min="13075" max="13075" width="21" bestFit="1" customWidth="1"/>
    <col min="13076" max="13076" width="12.77734375" customWidth="1"/>
    <col min="13078" max="13078" width="8.77734375" customWidth="1"/>
    <col min="13080" max="13080" width="10.77734375" customWidth="1"/>
    <col min="13083" max="13083" width="10.44140625" bestFit="1" customWidth="1"/>
    <col min="13313" max="13313" width="4.6640625" customWidth="1"/>
    <col min="13314" max="13314" width="7.44140625" customWidth="1"/>
    <col min="13315" max="13315" width="2.21875" customWidth="1"/>
    <col min="13316" max="13316" width="3.6640625" customWidth="1"/>
    <col min="13317" max="13317" width="4.33203125" customWidth="1"/>
    <col min="13318" max="13318" width="1.44140625" customWidth="1"/>
    <col min="13319" max="13319" width="4.33203125" customWidth="1"/>
    <col min="13320" max="13320" width="9.109375" bestFit="1" customWidth="1"/>
    <col min="13321" max="13321" width="1.109375" customWidth="1"/>
    <col min="13322" max="13322" width="6.88671875" customWidth="1"/>
    <col min="13323" max="13323" width="1.6640625" customWidth="1"/>
    <col min="13324" max="13324" width="6.44140625" customWidth="1"/>
    <col min="13325" max="13325" width="3.88671875" customWidth="1"/>
    <col min="13326" max="13326" width="9.5546875" customWidth="1"/>
    <col min="13327" max="13327" width="5.5546875" customWidth="1"/>
    <col min="13328" max="13328" width="14.21875" customWidth="1"/>
    <col min="13329" max="13330" width="4.6640625" customWidth="1"/>
    <col min="13331" max="13331" width="21" bestFit="1" customWidth="1"/>
    <col min="13332" max="13332" width="12.77734375" customWidth="1"/>
    <col min="13334" max="13334" width="8.77734375" customWidth="1"/>
    <col min="13336" max="13336" width="10.77734375" customWidth="1"/>
    <col min="13339" max="13339" width="10.44140625" bestFit="1" customWidth="1"/>
    <col min="13569" max="13569" width="4.6640625" customWidth="1"/>
    <col min="13570" max="13570" width="7.44140625" customWidth="1"/>
    <col min="13571" max="13571" width="2.21875" customWidth="1"/>
    <col min="13572" max="13572" width="3.6640625" customWidth="1"/>
    <col min="13573" max="13573" width="4.33203125" customWidth="1"/>
    <col min="13574" max="13574" width="1.44140625" customWidth="1"/>
    <col min="13575" max="13575" width="4.33203125" customWidth="1"/>
    <col min="13576" max="13576" width="9.109375" bestFit="1" customWidth="1"/>
    <col min="13577" max="13577" width="1.109375" customWidth="1"/>
    <col min="13578" max="13578" width="6.88671875" customWidth="1"/>
    <col min="13579" max="13579" width="1.6640625" customWidth="1"/>
    <col min="13580" max="13580" width="6.44140625" customWidth="1"/>
    <col min="13581" max="13581" width="3.88671875" customWidth="1"/>
    <col min="13582" max="13582" width="9.5546875" customWidth="1"/>
    <col min="13583" max="13583" width="5.5546875" customWidth="1"/>
    <col min="13584" max="13584" width="14.21875" customWidth="1"/>
    <col min="13585" max="13586" width="4.6640625" customWidth="1"/>
    <col min="13587" max="13587" width="21" bestFit="1" customWidth="1"/>
    <col min="13588" max="13588" width="12.77734375" customWidth="1"/>
    <col min="13590" max="13590" width="8.77734375" customWidth="1"/>
    <col min="13592" max="13592" width="10.77734375" customWidth="1"/>
    <col min="13595" max="13595" width="10.44140625" bestFit="1" customWidth="1"/>
    <col min="13825" max="13825" width="4.6640625" customWidth="1"/>
    <col min="13826" max="13826" width="7.44140625" customWidth="1"/>
    <col min="13827" max="13827" width="2.21875" customWidth="1"/>
    <col min="13828" max="13828" width="3.6640625" customWidth="1"/>
    <col min="13829" max="13829" width="4.33203125" customWidth="1"/>
    <col min="13830" max="13830" width="1.44140625" customWidth="1"/>
    <col min="13831" max="13831" width="4.33203125" customWidth="1"/>
    <col min="13832" max="13832" width="9.109375" bestFit="1" customWidth="1"/>
    <col min="13833" max="13833" width="1.109375" customWidth="1"/>
    <col min="13834" max="13834" width="6.88671875" customWidth="1"/>
    <col min="13835" max="13835" width="1.6640625" customWidth="1"/>
    <col min="13836" max="13836" width="6.44140625" customWidth="1"/>
    <col min="13837" max="13837" width="3.88671875" customWidth="1"/>
    <col min="13838" max="13838" width="9.5546875" customWidth="1"/>
    <col min="13839" max="13839" width="5.5546875" customWidth="1"/>
    <col min="13840" max="13840" width="14.21875" customWidth="1"/>
    <col min="13841" max="13842" width="4.6640625" customWidth="1"/>
    <col min="13843" max="13843" width="21" bestFit="1" customWidth="1"/>
    <col min="13844" max="13844" width="12.77734375" customWidth="1"/>
    <col min="13846" max="13846" width="8.77734375" customWidth="1"/>
    <col min="13848" max="13848" width="10.77734375" customWidth="1"/>
    <col min="13851" max="13851" width="10.44140625" bestFit="1" customWidth="1"/>
    <col min="14081" max="14081" width="4.6640625" customWidth="1"/>
    <col min="14082" max="14082" width="7.44140625" customWidth="1"/>
    <col min="14083" max="14083" width="2.21875" customWidth="1"/>
    <col min="14084" max="14084" width="3.6640625" customWidth="1"/>
    <col min="14085" max="14085" width="4.33203125" customWidth="1"/>
    <col min="14086" max="14086" width="1.44140625" customWidth="1"/>
    <col min="14087" max="14087" width="4.33203125" customWidth="1"/>
    <col min="14088" max="14088" width="9.109375" bestFit="1" customWidth="1"/>
    <col min="14089" max="14089" width="1.109375" customWidth="1"/>
    <col min="14090" max="14090" width="6.88671875" customWidth="1"/>
    <col min="14091" max="14091" width="1.6640625" customWidth="1"/>
    <col min="14092" max="14092" width="6.44140625" customWidth="1"/>
    <col min="14093" max="14093" width="3.88671875" customWidth="1"/>
    <col min="14094" max="14094" width="9.5546875" customWidth="1"/>
    <col min="14095" max="14095" width="5.5546875" customWidth="1"/>
    <col min="14096" max="14096" width="14.21875" customWidth="1"/>
    <col min="14097" max="14098" width="4.6640625" customWidth="1"/>
    <col min="14099" max="14099" width="21" bestFit="1" customWidth="1"/>
    <col min="14100" max="14100" width="12.77734375" customWidth="1"/>
    <col min="14102" max="14102" width="8.77734375" customWidth="1"/>
    <col min="14104" max="14104" width="10.77734375" customWidth="1"/>
    <col min="14107" max="14107" width="10.44140625" bestFit="1" customWidth="1"/>
    <col min="14337" max="14337" width="4.6640625" customWidth="1"/>
    <col min="14338" max="14338" width="7.44140625" customWidth="1"/>
    <col min="14339" max="14339" width="2.21875" customWidth="1"/>
    <col min="14340" max="14340" width="3.6640625" customWidth="1"/>
    <col min="14341" max="14341" width="4.33203125" customWidth="1"/>
    <col min="14342" max="14342" width="1.44140625" customWidth="1"/>
    <col min="14343" max="14343" width="4.33203125" customWidth="1"/>
    <col min="14344" max="14344" width="9.109375" bestFit="1" customWidth="1"/>
    <col min="14345" max="14345" width="1.109375" customWidth="1"/>
    <col min="14346" max="14346" width="6.88671875" customWidth="1"/>
    <col min="14347" max="14347" width="1.6640625" customWidth="1"/>
    <col min="14348" max="14348" width="6.44140625" customWidth="1"/>
    <col min="14349" max="14349" width="3.88671875" customWidth="1"/>
    <col min="14350" max="14350" width="9.5546875" customWidth="1"/>
    <col min="14351" max="14351" width="5.5546875" customWidth="1"/>
    <col min="14352" max="14352" width="14.21875" customWidth="1"/>
    <col min="14353" max="14354" width="4.6640625" customWidth="1"/>
    <col min="14355" max="14355" width="21" bestFit="1" customWidth="1"/>
    <col min="14356" max="14356" width="12.77734375" customWidth="1"/>
    <col min="14358" max="14358" width="8.77734375" customWidth="1"/>
    <col min="14360" max="14360" width="10.77734375" customWidth="1"/>
    <col min="14363" max="14363" width="10.44140625" bestFit="1" customWidth="1"/>
    <col min="14593" max="14593" width="4.6640625" customWidth="1"/>
    <col min="14594" max="14594" width="7.44140625" customWidth="1"/>
    <col min="14595" max="14595" width="2.21875" customWidth="1"/>
    <col min="14596" max="14596" width="3.6640625" customWidth="1"/>
    <col min="14597" max="14597" width="4.33203125" customWidth="1"/>
    <col min="14598" max="14598" width="1.44140625" customWidth="1"/>
    <col min="14599" max="14599" width="4.33203125" customWidth="1"/>
    <col min="14600" max="14600" width="9.109375" bestFit="1" customWidth="1"/>
    <col min="14601" max="14601" width="1.109375" customWidth="1"/>
    <col min="14602" max="14602" width="6.88671875" customWidth="1"/>
    <col min="14603" max="14603" width="1.6640625" customWidth="1"/>
    <col min="14604" max="14604" width="6.44140625" customWidth="1"/>
    <col min="14605" max="14605" width="3.88671875" customWidth="1"/>
    <col min="14606" max="14606" width="9.5546875" customWidth="1"/>
    <col min="14607" max="14607" width="5.5546875" customWidth="1"/>
    <col min="14608" max="14608" width="14.21875" customWidth="1"/>
    <col min="14609" max="14610" width="4.6640625" customWidth="1"/>
    <col min="14611" max="14611" width="21" bestFit="1" customWidth="1"/>
    <col min="14612" max="14612" width="12.77734375" customWidth="1"/>
    <col min="14614" max="14614" width="8.77734375" customWidth="1"/>
    <col min="14616" max="14616" width="10.77734375" customWidth="1"/>
    <col min="14619" max="14619" width="10.44140625" bestFit="1" customWidth="1"/>
    <col min="14849" max="14849" width="4.6640625" customWidth="1"/>
    <col min="14850" max="14850" width="7.44140625" customWidth="1"/>
    <col min="14851" max="14851" width="2.21875" customWidth="1"/>
    <col min="14852" max="14852" width="3.6640625" customWidth="1"/>
    <col min="14853" max="14853" width="4.33203125" customWidth="1"/>
    <col min="14854" max="14854" width="1.44140625" customWidth="1"/>
    <col min="14855" max="14855" width="4.33203125" customWidth="1"/>
    <col min="14856" max="14856" width="9.109375" bestFit="1" customWidth="1"/>
    <col min="14857" max="14857" width="1.109375" customWidth="1"/>
    <col min="14858" max="14858" width="6.88671875" customWidth="1"/>
    <col min="14859" max="14859" width="1.6640625" customWidth="1"/>
    <col min="14860" max="14860" width="6.44140625" customWidth="1"/>
    <col min="14861" max="14861" width="3.88671875" customWidth="1"/>
    <col min="14862" max="14862" width="9.5546875" customWidth="1"/>
    <col min="14863" max="14863" width="5.5546875" customWidth="1"/>
    <col min="14864" max="14864" width="14.21875" customWidth="1"/>
    <col min="14865" max="14866" width="4.6640625" customWidth="1"/>
    <col min="14867" max="14867" width="21" bestFit="1" customWidth="1"/>
    <col min="14868" max="14868" width="12.77734375" customWidth="1"/>
    <col min="14870" max="14870" width="8.77734375" customWidth="1"/>
    <col min="14872" max="14872" width="10.77734375" customWidth="1"/>
    <col min="14875" max="14875" width="10.44140625" bestFit="1" customWidth="1"/>
    <col min="15105" max="15105" width="4.6640625" customWidth="1"/>
    <col min="15106" max="15106" width="7.44140625" customWidth="1"/>
    <col min="15107" max="15107" width="2.21875" customWidth="1"/>
    <col min="15108" max="15108" width="3.6640625" customWidth="1"/>
    <col min="15109" max="15109" width="4.33203125" customWidth="1"/>
    <col min="15110" max="15110" width="1.44140625" customWidth="1"/>
    <col min="15111" max="15111" width="4.33203125" customWidth="1"/>
    <col min="15112" max="15112" width="9.109375" bestFit="1" customWidth="1"/>
    <col min="15113" max="15113" width="1.109375" customWidth="1"/>
    <col min="15114" max="15114" width="6.88671875" customWidth="1"/>
    <col min="15115" max="15115" width="1.6640625" customWidth="1"/>
    <col min="15116" max="15116" width="6.44140625" customWidth="1"/>
    <col min="15117" max="15117" width="3.88671875" customWidth="1"/>
    <col min="15118" max="15118" width="9.5546875" customWidth="1"/>
    <col min="15119" max="15119" width="5.5546875" customWidth="1"/>
    <col min="15120" max="15120" width="14.21875" customWidth="1"/>
    <col min="15121" max="15122" width="4.6640625" customWidth="1"/>
    <col min="15123" max="15123" width="21" bestFit="1" customWidth="1"/>
    <col min="15124" max="15124" width="12.77734375" customWidth="1"/>
    <col min="15126" max="15126" width="8.77734375" customWidth="1"/>
    <col min="15128" max="15128" width="10.77734375" customWidth="1"/>
    <col min="15131" max="15131" width="10.44140625" bestFit="1" customWidth="1"/>
    <col min="15361" max="15361" width="4.6640625" customWidth="1"/>
    <col min="15362" max="15362" width="7.44140625" customWidth="1"/>
    <col min="15363" max="15363" width="2.21875" customWidth="1"/>
    <col min="15364" max="15364" width="3.6640625" customWidth="1"/>
    <col min="15365" max="15365" width="4.33203125" customWidth="1"/>
    <col min="15366" max="15366" width="1.44140625" customWidth="1"/>
    <col min="15367" max="15367" width="4.33203125" customWidth="1"/>
    <col min="15368" max="15368" width="9.109375" bestFit="1" customWidth="1"/>
    <col min="15369" max="15369" width="1.109375" customWidth="1"/>
    <col min="15370" max="15370" width="6.88671875" customWidth="1"/>
    <col min="15371" max="15371" width="1.6640625" customWidth="1"/>
    <col min="15372" max="15372" width="6.44140625" customWidth="1"/>
    <col min="15373" max="15373" width="3.88671875" customWidth="1"/>
    <col min="15374" max="15374" width="9.5546875" customWidth="1"/>
    <col min="15375" max="15375" width="5.5546875" customWidth="1"/>
    <col min="15376" max="15376" width="14.21875" customWidth="1"/>
    <col min="15377" max="15378" width="4.6640625" customWidth="1"/>
    <col min="15379" max="15379" width="21" bestFit="1" customWidth="1"/>
    <col min="15380" max="15380" width="12.77734375" customWidth="1"/>
    <col min="15382" max="15382" width="8.77734375" customWidth="1"/>
    <col min="15384" max="15384" width="10.77734375" customWidth="1"/>
    <col min="15387" max="15387" width="10.44140625" bestFit="1" customWidth="1"/>
    <col min="15617" max="15617" width="4.6640625" customWidth="1"/>
    <col min="15618" max="15618" width="7.44140625" customWidth="1"/>
    <col min="15619" max="15619" width="2.21875" customWidth="1"/>
    <col min="15620" max="15620" width="3.6640625" customWidth="1"/>
    <col min="15621" max="15621" width="4.33203125" customWidth="1"/>
    <col min="15622" max="15622" width="1.44140625" customWidth="1"/>
    <col min="15623" max="15623" width="4.33203125" customWidth="1"/>
    <col min="15624" max="15624" width="9.109375" bestFit="1" customWidth="1"/>
    <col min="15625" max="15625" width="1.109375" customWidth="1"/>
    <col min="15626" max="15626" width="6.88671875" customWidth="1"/>
    <col min="15627" max="15627" width="1.6640625" customWidth="1"/>
    <col min="15628" max="15628" width="6.44140625" customWidth="1"/>
    <col min="15629" max="15629" width="3.88671875" customWidth="1"/>
    <col min="15630" max="15630" width="9.5546875" customWidth="1"/>
    <col min="15631" max="15631" width="5.5546875" customWidth="1"/>
    <col min="15632" max="15632" width="14.21875" customWidth="1"/>
    <col min="15633" max="15634" width="4.6640625" customWidth="1"/>
    <col min="15635" max="15635" width="21" bestFit="1" customWidth="1"/>
    <col min="15636" max="15636" width="12.77734375" customWidth="1"/>
    <col min="15638" max="15638" width="8.77734375" customWidth="1"/>
    <col min="15640" max="15640" width="10.77734375" customWidth="1"/>
    <col min="15643" max="15643" width="10.44140625" bestFit="1" customWidth="1"/>
    <col min="15873" max="15873" width="4.6640625" customWidth="1"/>
    <col min="15874" max="15874" width="7.44140625" customWidth="1"/>
    <col min="15875" max="15875" width="2.21875" customWidth="1"/>
    <col min="15876" max="15876" width="3.6640625" customWidth="1"/>
    <col min="15877" max="15877" width="4.33203125" customWidth="1"/>
    <col min="15878" max="15878" width="1.44140625" customWidth="1"/>
    <col min="15879" max="15879" width="4.33203125" customWidth="1"/>
    <col min="15880" max="15880" width="9.109375" bestFit="1" customWidth="1"/>
    <col min="15881" max="15881" width="1.109375" customWidth="1"/>
    <col min="15882" max="15882" width="6.88671875" customWidth="1"/>
    <col min="15883" max="15883" width="1.6640625" customWidth="1"/>
    <col min="15884" max="15884" width="6.44140625" customWidth="1"/>
    <col min="15885" max="15885" width="3.88671875" customWidth="1"/>
    <col min="15886" max="15886" width="9.5546875" customWidth="1"/>
    <col min="15887" max="15887" width="5.5546875" customWidth="1"/>
    <col min="15888" max="15888" width="14.21875" customWidth="1"/>
    <col min="15889" max="15890" width="4.6640625" customWidth="1"/>
    <col min="15891" max="15891" width="21" bestFit="1" customWidth="1"/>
    <col min="15892" max="15892" width="12.77734375" customWidth="1"/>
    <col min="15894" max="15894" width="8.77734375" customWidth="1"/>
    <col min="15896" max="15896" width="10.77734375" customWidth="1"/>
    <col min="15899" max="15899" width="10.44140625" bestFit="1" customWidth="1"/>
    <col min="16129" max="16129" width="4.6640625" customWidth="1"/>
    <col min="16130" max="16130" width="7.44140625" customWidth="1"/>
    <col min="16131" max="16131" width="2.21875" customWidth="1"/>
    <col min="16132" max="16132" width="3.6640625" customWidth="1"/>
    <col min="16133" max="16133" width="4.33203125" customWidth="1"/>
    <col min="16134" max="16134" width="1.44140625" customWidth="1"/>
    <col min="16135" max="16135" width="4.33203125" customWidth="1"/>
    <col min="16136" max="16136" width="9.109375" bestFit="1" customWidth="1"/>
    <col min="16137" max="16137" width="1.109375" customWidth="1"/>
    <col min="16138" max="16138" width="6.88671875" customWidth="1"/>
    <col min="16139" max="16139" width="1.6640625" customWidth="1"/>
    <col min="16140" max="16140" width="6.44140625" customWidth="1"/>
    <col min="16141" max="16141" width="3.88671875" customWidth="1"/>
    <col min="16142" max="16142" width="9.5546875" customWidth="1"/>
    <col min="16143" max="16143" width="5.5546875" customWidth="1"/>
    <col min="16144" max="16144" width="14.21875" customWidth="1"/>
    <col min="16145" max="16146" width="4.6640625" customWidth="1"/>
    <col min="16147" max="16147" width="21" bestFit="1" customWidth="1"/>
    <col min="16148" max="16148" width="12.77734375" customWidth="1"/>
    <col min="16150" max="16150" width="8.77734375" customWidth="1"/>
    <col min="16152" max="16152" width="10.77734375" customWidth="1"/>
    <col min="16155" max="16155" width="10.44140625" bestFit="1" customWidth="1"/>
  </cols>
  <sheetData>
    <row r="2" spans="1:27" ht="12.95" customHeight="1" x14ac:dyDescent="0.15"/>
    <row r="6" spans="1:27" ht="8.1" customHeight="1" x14ac:dyDescent="0.15"/>
    <row r="7" spans="1:27" ht="13.5" customHeight="1" x14ac:dyDescent="0.15">
      <c r="C7" s="149" t="s">
        <v>47</v>
      </c>
      <c r="D7" s="149"/>
      <c r="E7" s="149"/>
      <c r="F7" s="149"/>
      <c r="G7" s="149"/>
      <c r="H7" s="149"/>
      <c r="I7" s="149"/>
      <c r="J7" s="149"/>
      <c r="K7" s="149"/>
      <c r="L7" s="149"/>
      <c r="M7" s="149"/>
      <c r="N7" s="149"/>
      <c r="P7" s="93" t="s">
        <v>148</v>
      </c>
    </row>
    <row r="8" spans="1:27" ht="13.5" customHeight="1" x14ac:dyDescent="0.15">
      <c r="A8" s="92"/>
      <c r="B8" s="92"/>
      <c r="C8" s="150"/>
      <c r="D8" s="150"/>
      <c r="E8" s="150"/>
      <c r="F8" s="150"/>
      <c r="G8" s="150"/>
      <c r="H8" s="150"/>
      <c r="I8" s="150"/>
      <c r="J8" s="150"/>
      <c r="K8" s="150"/>
      <c r="L8" s="150"/>
      <c r="M8" s="150"/>
      <c r="N8" s="150"/>
      <c r="P8" s="91">
        <v>43507</v>
      </c>
    </row>
    <row r="9" spans="1:27" ht="12" customHeight="1" x14ac:dyDescent="0.15">
      <c r="A9" s="87" t="s">
        <v>48</v>
      </c>
      <c r="B9" s="87"/>
      <c r="C9" s="87"/>
      <c r="D9" s="87"/>
      <c r="E9" s="87"/>
      <c r="F9" s="35"/>
      <c r="G9" s="35"/>
      <c r="H9" s="35"/>
      <c r="I9" s="35"/>
      <c r="J9" s="35"/>
      <c r="K9" s="35"/>
      <c r="L9" s="35"/>
      <c r="M9" s="86"/>
      <c r="N9" s="90"/>
      <c r="O9" s="89" t="s">
        <v>49</v>
      </c>
      <c r="P9" s="88"/>
    </row>
    <row r="10" spans="1:27" ht="12" customHeight="1" x14ac:dyDescent="0.15">
      <c r="A10" s="2"/>
      <c r="B10" s="2" t="s">
        <v>50</v>
      </c>
      <c r="C10" s="2"/>
      <c r="D10" s="2"/>
      <c r="E10" s="2"/>
      <c r="H10" s="2"/>
      <c r="I10" s="2"/>
      <c r="J10" s="2"/>
      <c r="K10" s="2"/>
      <c r="L10" s="2"/>
      <c r="M10" s="83"/>
      <c r="N10" s="2"/>
      <c r="O10" s="74"/>
      <c r="P10" s="74"/>
    </row>
    <row r="11" spans="1:27" ht="12" customHeight="1" x14ac:dyDescent="0.15">
      <c r="A11" s="2"/>
      <c r="B11" s="2" t="s">
        <v>51</v>
      </c>
      <c r="C11" s="2"/>
      <c r="D11" s="2"/>
      <c r="E11" s="2"/>
      <c r="F11" s="2"/>
      <c r="G11" s="2"/>
      <c r="H11" s="2"/>
      <c r="I11" s="2"/>
      <c r="J11" s="2"/>
      <c r="K11" s="2"/>
      <c r="L11" s="2"/>
      <c r="M11" s="83"/>
      <c r="N11" s="2" t="s">
        <v>52</v>
      </c>
      <c r="O11" s="74"/>
      <c r="P11" s="74"/>
    </row>
    <row r="12" spans="1:27" ht="12" customHeight="1" x14ac:dyDescent="0.15">
      <c r="A12" s="2"/>
      <c r="B12" s="2" t="s">
        <v>26</v>
      </c>
      <c r="C12" s="2"/>
      <c r="D12" s="2"/>
      <c r="E12" s="2"/>
      <c r="H12" s="2"/>
      <c r="I12" s="2"/>
      <c r="J12" s="2"/>
      <c r="K12" s="2"/>
      <c r="L12" s="2"/>
      <c r="M12" s="83"/>
      <c r="N12" s="2" t="s">
        <v>149</v>
      </c>
      <c r="O12" s="74"/>
      <c r="P12" s="74"/>
    </row>
    <row r="13" spans="1:27" ht="12" customHeight="1" x14ac:dyDescent="0.15">
      <c r="A13" s="2"/>
      <c r="B13" s="2" t="s">
        <v>24</v>
      </c>
      <c r="C13" s="2"/>
      <c r="D13" s="2"/>
      <c r="E13" s="2"/>
      <c r="H13" s="2"/>
      <c r="I13" s="2"/>
      <c r="J13" s="2"/>
      <c r="K13" s="2"/>
      <c r="L13" s="2"/>
      <c r="M13" s="83"/>
      <c r="N13" s="13" t="s">
        <v>150</v>
      </c>
      <c r="O13" s="74"/>
      <c r="P13" s="74"/>
    </row>
    <row r="14" spans="1:27" ht="12" customHeight="1" x14ac:dyDescent="0.15">
      <c r="A14" s="87" t="s">
        <v>53</v>
      </c>
      <c r="B14" s="87"/>
      <c r="C14" s="87"/>
      <c r="D14" s="87"/>
      <c r="E14" s="87"/>
      <c r="F14" s="35"/>
      <c r="G14" s="35"/>
      <c r="H14" s="35"/>
      <c r="I14" s="35"/>
      <c r="J14" s="35"/>
      <c r="K14" s="35"/>
      <c r="L14" s="35"/>
      <c r="M14" s="86"/>
      <c r="N14" s="13" t="s">
        <v>144</v>
      </c>
      <c r="P14" s="74"/>
    </row>
    <row r="15" spans="1:27" ht="12" customHeight="1" x14ac:dyDescent="0.15">
      <c r="A15" s="77"/>
      <c r="B15" s="2" t="s">
        <v>50</v>
      </c>
      <c r="C15" s="85"/>
      <c r="D15" s="85"/>
      <c r="E15" s="2"/>
      <c r="F15" s="2"/>
      <c r="G15" s="77"/>
      <c r="H15" s="77"/>
      <c r="I15" s="77"/>
      <c r="J15" s="2"/>
      <c r="K15" s="2"/>
      <c r="L15" s="2"/>
      <c r="M15" s="83"/>
      <c r="N15" s="13" t="s">
        <v>151</v>
      </c>
      <c r="O15" s="2"/>
      <c r="P15" s="74"/>
    </row>
    <row r="16" spans="1:27" ht="12" customHeight="1" thickBot="1" x14ac:dyDescent="0.2">
      <c r="A16" s="77"/>
      <c r="B16" s="2" t="s">
        <v>51</v>
      </c>
      <c r="C16" s="2"/>
      <c r="D16" s="2"/>
      <c r="E16" s="2"/>
      <c r="F16" s="2"/>
      <c r="G16" s="77"/>
      <c r="H16" s="77"/>
      <c r="I16" s="77"/>
      <c r="J16" s="2"/>
      <c r="K16" s="2"/>
      <c r="L16" s="2"/>
      <c r="M16" s="83"/>
      <c r="N16" s="2" t="s">
        <v>54</v>
      </c>
      <c r="O16" s="74"/>
      <c r="P16" s="74"/>
      <c r="S16" s="13"/>
      <c r="T16" s="2"/>
      <c r="Z16" s="84" t="s">
        <v>55</v>
      </c>
      <c r="AA16" s="84" t="s">
        <v>55</v>
      </c>
    </row>
    <row r="17" spans="1:27" ht="12" customHeight="1" thickBot="1" x14ac:dyDescent="0.2">
      <c r="A17" s="77"/>
      <c r="B17" s="2" t="s">
        <v>25</v>
      </c>
      <c r="C17" s="2"/>
      <c r="D17" s="2"/>
      <c r="E17" s="2"/>
      <c r="F17" s="2"/>
      <c r="G17" s="77"/>
      <c r="H17" s="77"/>
      <c r="I17" s="77"/>
      <c r="J17" s="2"/>
      <c r="K17" s="2"/>
      <c r="L17" s="2"/>
      <c r="M17" s="83"/>
      <c r="N17" s="13"/>
      <c r="O17" s="74"/>
      <c r="P17" s="74"/>
      <c r="R17" s="78"/>
      <c r="S17" s="82" t="s">
        <v>56</v>
      </c>
      <c r="T17" s="81" t="s">
        <v>57</v>
      </c>
      <c r="U17" s="80" t="s">
        <v>58</v>
      </c>
      <c r="V17" s="79"/>
      <c r="W17" s="79" t="s">
        <v>59</v>
      </c>
      <c r="X17" s="78" t="s">
        <v>60</v>
      </c>
      <c r="Y17" s="78" t="s">
        <v>61</v>
      </c>
      <c r="Z17" s="78" t="s">
        <v>62</v>
      </c>
      <c r="AA17" s="78" t="s">
        <v>63</v>
      </c>
    </row>
    <row r="18" spans="1:27" ht="12" customHeight="1" x14ac:dyDescent="0.15">
      <c r="A18" s="77"/>
      <c r="B18" s="2" t="s">
        <v>24</v>
      </c>
      <c r="C18" s="2"/>
      <c r="D18" s="2"/>
      <c r="E18" s="2"/>
      <c r="F18" s="2"/>
      <c r="G18" s="77"/>
      <c r="H18" s="76"/>
      <c r="I18" s="76"/>
      <c r="J18" s="65"/>
      <c r="K18" s="65"/>
      <c r="L18" s="65"/>
      <c r="M18" s="75"/>
      <c r="N18" s="13"/>
      <c r="O18" s="74"/>
      <c r="P18" s="74" t="s">
        <v>64</v>
      </c>
      <c r="R18" s="57">
        <v>1</v>
      </c>
      <c r="S18" s="56" t="s">
        <v>65</v>
      </c>
      <c r="T18" s="60" t="s">
        <v>138</v>
      </c>
      <c r="U18" s="55">
        <f ca="1">SUMIF($T$104:$U$107,$T18,$U$104:$U$107)</f>
        <v>960</v>
      </c>
      <c r="V18" s="73">
        <v>1980</v>
      </c>
      <c r="W18" s="72">
        <v>1</v>
      </c>
      <c r="X18" s="52">
        <f t="shared" ref="X18:X23" ca="1" si="0">U18*V18*0.001</f>
        <v>1900.8</v>
      </c>
      <c r="Y18" s="15">
        <f t="shared" ref="Y18:Y27" ca="1" si="1">SUMIF($T$104:$Y$107,$T18,$Y$104:$Y$107)</f>
        <v>744</v>
      </c>
      <c r="Z18" s="15">
        <f t="shared" ref="Z18:Z27" ca="1" si="2">SUMIF($T$104:$Z$107,$T18,$Z$104:$Z$107)</f>
        <v>0.23599999999999999</v>
      </c>
      <c r="AA18" s="15">
        <f t="shared" ref="AA18:AA23" ca="1" si="3">ROUNDUP(X18*Z18,-1)</f>
        <v>450</v>
      </c>
    </row>
    <row r="19" spans="1:27" ht="12" customHeight="1" x14ac:dyDescent="0.15">
      <c r="A19" s="71" t="s">
        <v>23</v>
      </c>
      <c r="B19" s="71"/>
      <c r="C19" s="71"/>
      <c r="D19" s="71"/>
      <c r="E19" s="71"/>
      <c r="F19" s="70"/>
      <c r="G19" s="70"/>
      <c r="H19" s="48"/>
      <c r="I19" s="48"/>
      <c r="M19" s="68" t="s">
        <v>22</v>
      </c>
      <c r="N19" s="70"/>
      <c r="O19" s="70"/>
      <c r="P19" s="70"/>
      <c r="R19" s="57">
        <v>2</v>
      </c>
      <c r="S19" s="56" t="s">
        <v>65</v>
      </c>
      <c r="T19" s="60" t="s">
        <v>141</v>
      </c>
      <c r="U19" s="55">
        <v>330</v>
      </c>
      <c r="V19" s="61">
        <v>100</v>
      </c>
      <c r="W19" s="60">
        <v>3</v>
      </c>
      <c r="X19" s="52">
        <f t="shared" si="0"/>
        <v>33</v>
      </c>
      <c r="Y19" s="15">
        <v>38200</v>
      </c>
      <c r="Z19" s="15">
        <v>0</v>
      </c>
      <c r="AA19" s="15">
        <f t="shared" si="3"/>
        <v>0</v>
      </c>
    </row>
    <row r="20" spans="1:27" s="1" customFormat="1" ht="12" x14ac:dyDescent="0.15">
      <c r="A20" s="2" t="s">
        <v>66</v>
      </c>
      <c r="B20" s="2"/>
      <c r="C20" s="2"/>
      <c r="D20" s="2"/>
      <c r="E20" s="2"/>
      <c r="F20" s="2"/>
      <c r="G20" s="2"/>
      <c r="H20" s="2"/>
      <c r="I20" s="2"/>
      <c r="K20" s="69"/>
      <c r="M20" s="151">
        <v>43510</v>
      </c>
      <c r="N20" s="152"/>
      <c r="O20" s="152"/>
      <c r="P20" s="2"/>
      <c r="R20" s="57">
        <v>3</v>
      </c>
      <c r="S20" s="18" t="s">
        <v>140</v>
      </c>
      <c r="T20" s="60"/>
      <c r="U20" s="55"/>
      <c r="V20" s="61"/>
      <c r="W20" s="60"/>
      <c r="X20" s="52">
        <f t="shared" si="0"/>
        <v>0</v>
      </c>
      <c r="Y20" s="15">
        <f t="shared" ca="1" si="1"/>
        <v>0</v>
      </c>
      <c r="Z20" s="15">
        <f t="shared" ca="1" si="2"/>
        <v>0</v>
      </c>
      <c r="AA20" s="15">
        <f t="shared" ca="1" si="3"/>
        <v>0</v>
      </c>
    </row>
    <row r="21" spans="1:27" ht="12" customHeight="1" x14ac:dyDescent="0.15">
      <c r="A21" s="27" t="s">
        <v>67</v>
      </c>
      <c r="B21" s="27"/>
      <c r="C21" s="27"/>
      <c r="D21" s="27"/>
      <c r="E21" s="27"/>
      <c r="F21" s="48"/>
      <c r="G21" s="48"/>
      <c r="H21" s="48"/>
      <c r="I21" s="48"/>
      <c r="M21" s="68" t="s">
        <v>69</v>
      </c>
      <c r="N21" s="48"/>
      <c r="O21" s="48"/>
      <c r="P21" s="48"/>
      <c r="R21" s="57">
        <v>4</v>
      </c>
      <c r="S21" s="56" t="s">
        <v>65</v>
      </c>
      <c r="T21" s="60"/>
      <c r="U21" s="55">
        <f t="shared" ref="U21:U27" ca="1" si="4">SUMIF($T$104:$U$107,$T21,$U$104:$U$107)</f>
        <v>0</v>
      </c>
      <c r="V21" s="61"/>
      <c r="W21" s="60"/>
      <c r="X21" s="52">
        <f t="shared" ca="1" si="0"/>
        <v>0</v>
      </c>
      <c r="Y21" s="15">
        <f t="shared" ca="1" si="1"/>
        <v>0</v>
      </c>
      <c r="Z21" s="15">
        <f t="shared" ca="1" si="2"/>
        <v>0</v>
      </c>
      <c r="AA21" s="15">
        <f t="shared" ca="1" si="3"/>
        <v>0</v>
      </c>
    </row>
    <row r="22" spans="1:27" s="1" customFormat="1" ht="12" x14ac:dyDescent="0.15">
      <c r="A22" s="2" t="s">
        <v>70</v>
      </c>
      <c r="B22" s="2"/>
      <c r="C22" s="2"/>
      <c r="D22" s="2"/>
      <c r="E22" s="2"/>
      <c r="F22" s="2"/>
      <c r="G22" s="2"/>
      <c r="H22" s="2"/>
      <c r="I22" s="2"/>
      <c r="M22" s="67"/>
      <c r="N22" s="2"/>
      <c r="O22" s="2"/>
      <c r="P22" s="2"/>
      <c r="R22" s="57">
        <v>5</v>
      </c>
      <c r="S22" s="56" t="s">
        <v>65</v>
      </c>
      <c r="T22" s="60"/>
      <c r="U22" s="55">
        <f t="shared" ca="1" si="4"/>
        <v>0</v>
      </c>
      <c r="V22" s="61"/>
      <c r="W22" s="60"/>
      <c r="X22" s="52">
        <f t="shared" ca="1" si="0"/>
        <v>0</v>
      </c>
      <c r="Y22" s="15">
        <f t="shared" ca="1" si="1"/>
        <v>0</v>
      </c>
      <c r="Z22" s="15">
        <f t="shared" ca="1" si="2"/>
        <v>0</v>
      </c>
      <c r="AA22" s="15">
        <f t="shared" ca="1" si="3"/>
        <v>0</v>
      </c>
    </row>
    <row r="23" spans="1:27" ht="12" customHeight="1" x14ac:dyDescent="0.15">
      <c r="A23" s="27" t="s">
        <v>71</v>
      </c>
      <c r="B23" s="27"/>
      <c r="C23" s="27"/>
      <c r="D23" s="27"/>
      <c r="E23" s="27"/>
      <c r="F23" s="48"/>
      <c r="G23" s="48"/>
      <c r="H23" s="48"/>
      <c r="I23" s="48"/>
      <c r="M23" s="68" t="s">
        <v>73</v>
      </c>
      <c r="N23" s="48"/>
      <c r="O23" s="48"/>
      <c r="P23" s="48"/>
      <c r="R23" s="57">
        <v>6</v>
      </c>
      <c r="S23" s="56" t="s">
        <v>65</v>
      </c>
      <c r="T23" s="60"/>
      <c r="U23" s="55">
        <f t="shared" ca="1" si="4"/>
        <v>0</v>
      </c>
      <c r="V23" s="61"/>
      <c r="W23" s="60"/>
      <c r="X23" s="52">
        <f t="shared" ca="1" si="0"/>
        <v>0</v>
      </c>
      <c r="Y23" s="15">
        <f t="shared" ca="1" si="1"/>
        <v>0</v>
      </c>
      <c r="Z23" s="15">
        <f t="shared" ca="1" si="2"/>
        <v>0</v>
      </c>
      <c r="AA23" s="15">
        <f t="shared" ca="1" si="3"/>
        <v>0</v>
      </c>
    </row>
    <row r="24" spans="1:27" s="1" customFormat="1" ht="12" x14ac:dyDescent="0.15">
      <c r="A24" s="2" t="s">
        <v>74</v>
      </c>
      <c r="B24" s="2"/>
      <c r="C24" s="2"/>
      <c r="D24" s="2"/>
      <c r="E24" s="2"/>
      <c r="F24" s="2"/>
      <c r="G24" s="2"/>
      <c r="H24" s="2"/>
      <c r="I24" s="2"/>
      <c r="M24" s="67" t="str">
        <f>MID(N12,8,28)</f>
        <v xml:space="preserve"> 2019010006HO, 2019010042HO</v>
      </c>
      <c r="N24" s="2"/>
      <c r="O24" s="2"/>
      <c r="P24" s="2"/>
      <c r="R24" s="57">
        <v>7</v>
      </c>
      <c r="S24" s="56" t="s">
        <v>65</v>
      </c>
      <c r="T24" s="60"/>
      <c r="U24" s="55">
        <f t="shared" ca="1" si="4"/>
        <v>0</v>
      </c>
      <c r="V24" s="61"/>
      <c r="W24" s="60"/>
      <c r="X24" s="52">
        <f ca="1">U24*V24*0.001</f>
        <v>0</v>
      </c>
      <c r="Y24" s="15">
        <f t="shared" ca="1" si="1"/>
        <v>0</v>
      </c>
      <c r="Z24" s="15">
        <f t="shared" ca="1" si="2"/>
        <v>0</v>
      </c>
      <c r="AA24" s="15">
        <f ca="1">ROUNDUP(X24*Z24,-1)</f>
        <v>0</v>
      </c>
    </row>
    <row r="25" spans="1:27" ht="12" customHeight="1" x14ac:dyDescent="0.15">
      <c r="A25" s="27" t="s">
        <v>75</v>
      </c>
      <c r="B25" s="27"/>
      <c r="C25" s="27"/>
      <c r="D25" s="27"/>
      <c r="E25" s="27"/>
      <c r="F25" s="48"/>
      <c r="G25" s="48"/>
      <c r="H25" s="48"/>
      <c r="I25" s="48"/>
      <c r="L25" s="66"/>
      <c r="M25" s="2"/>
      <c r="N25" s="48"/>
      <c r="O25" s="48"/>
      <c r="P25" s="48"/>
      <c r="R25" s="57">
        <v>8</v>
      </c>
      <c r="S25" s="56" t="s">
        <v>65</v>
      </c>
      <c r="T25" s="60"/>
      <c r="U25" s="55">
        <f t="shared" ca="1" si="4"/>
        <v>0</v>
      </c>
      <c r="V25" s="61"/>
      <c r="W25" s="60"/>
      <c r="X25" s="52">
        <f ca="1">U25*V25*0.001</f>
        <v>0</v>
      </c>
      <c r="Y25" s="15">
        <f t="shared" ca="1" si="1"/>
        <v>0</v>
      </c>
      <c r="Z25" s="15">
        <f t="shared" ca="1" si="2"/>
        <v>0</v>
      </c>
      <c r="AA25" s="15">
        <f ca="1">ROUNDUP(X25*Z25,-1)</f>
        <v>0</v>
      </c>
    </row>
    <row r="26" spans="1:27" ht="15" customHeight="1" x14ac:dyDescent="0.15">
      <c r="A26" s="65" t="s">
        <v>21</v>
      </c>
      <c r="B26" s="64"/>
      <c r="C26" s="62"/>
      <c r="D26" s="62"/>
      <c r="E26" s="62"/>
      <c r="F26" s="62"/>
      <c r="G26" s="62"/>
      <c r="H26" s="62"/>
      <c r="I26" s="62"/>
      <c r="M26" s="63"/>
      <c r="N26" s="62"/>
      <c r="O26" s="62"/>
      <c r="P26" s="62"/>
      <c r="R26" s="57">
        <v>9</v>
      </c>
      <c r="S26" s="56" t="s">
        <v>65</v>
      </c>
      <c r="T26" s="60"/>
      <c r="U26" s="55">
        <f t="shared" ca="1" si="4"/>
        <v>0</v>
      </c>
      <c r="V26" s="61"/>
      <c r="W26" s="60"/>
      <c r="X26" s="52">
        <f ca="1">U26*V26*0.001</f>
        <v>0</v>
      </c>
      <c r="Y26" s="15">
        <f t="shared" ca="1" si="1"/>
        <v>0</v>
      </c>
      <c r="Z26" s="15">
        <f t="shared" ca="1" si="2"/>
        <v>0</v>
      </c>
      <c r="AA26" s="15">
        <f ca="1">ROUNDUP(X26*Z26,-1)</f>
        <v>0</v>
      </c>
    </row>
    <row r="27" spans="1:27" s="51" customFormat="1" ht="13.5" customHeight="1" thickBot="1" x14ac:dyDescent="0.2">
      <c r="A27" s="58"/>
      <c r="B27" s="58" t="s">
        <v>20</v>
      </c>
      <c r="C27" s="58"/>
      <c r="D27" s="58"/>
      <c r="E27" s="58"/>
      <c r="F27" s="58"/>
      <c r="G27" s="59"/>
      <c r="H27" s="153" t="s">
        <v>76</v>
      </c>
      <c r="I27" s="153"/>
      <c r="J27" s="153"/>
      <c r="K27" s="58"/>
      <c r="L27" s="124"/>
      <c r="M27" s="58"/>
      <c r="N27" s="58" t="s">
        <v>77</v>
      </c>
      <c r="O27" s="58"/>
      <c r="P27" s="58" t="s">
        <v>78</v>
      </c>
      <c r="R27" s="57">
        <v>10</v>
      </c>
      <c r="S27" s="56" t="s">
        <v>65</v>
      </c>
      <c r="T27" s="53"/>
      <c r="U27" s="55">
        <f t="shared" ca="1" si="4"/>
        <v>0</v>
      </c>
      <c r="V27" s="54"/>
      <c r="W27" s="53"/>
      <c r="X27" s="52">
        <f ca="1">U27*V27*0.001</f>
        <v>0</v>
      </c>
      <c r="Y27" s="15">
        <f t="shared" ca="1" si="1"/>
        <v>0</v>
      </c>
      <c r="Z27" s="15">
        <f t="shared" ca="1" si="2"/>
        <v>0</v>
      </c>
      <c r="AA27" s="15">
        <f ca="1">ROUNDUP(X27*Z27,-1)</f>
        <v>0</v>
      </c>
    </row>
    <row r="28" spans="1:27" ht="8.1" customHeight="1" x14ac:dyDescent="0.15">
      <c r="A28" s="48"/>
      <c r="B28" s="48"/>
      <c r="C28" s="48"/>
      <c r="D28" s="48"/>
      <c r="E28" s="48"/>
      <c r="F28" s="48"/>
      <c r="G28" s="48"/>
      <c r="H28" s="48"/>
      <c r="I28" s="48"/>
      <c r="J28" s="48"/>
      <c r="K28" s="48"/>
      <c r="L28" s="48"/>
      <c r="M28" s="48"/>
      <c r="N28" s="48"/>
      <c r="O28" s="48"/>
      <c r="P28" s="48"/>
      <c r="Q28" s="43"/>
    </row>
    <row r="29" spans="1:27" x14ac:dyDescent="0.15">
      <c r="A29" s="48"/>
      <c r="C29" s="48"/>
      <c r="D29" s="48"/>
      <c r="E29" s="48"/>
      <c r="F29" s="48"/>
      <c r="G29" s="48"/>
      <c r="H29" s="48"/>
      <c r="I29" s="48"/>
      <c r="J29" s="48"/>
      <c r="K29" s="48"/>
      <c r="L29" s="48"/>
      <c r="M29" s="48"/>
      <c r="N29" s="154" t="s">
        <v>79</v>
      </c>
      <c r="O29" s="154"/>
      <c r="P29" s="154"/>
    </row>
    <row r="30" spans="1:27" ht="7.5" customHeight="1" x14ac:dyDescent="0.15">
      <c r="A30" s="48"/>
      <c r="B30" s="2"/>
      <c r="C30" s="48"/>
      <c r="D30" s="48"/>
      <c r="E30" s="48"/>
      <c r="F30" s="48"/>
      <c r="G30" s="48"/>
      <c r="H30" s="48"/>
      <c r="I30" s="48"/>
      <c r="J30" s="48"/>
      <c r="K30" s="48"/>
      <c r="L30" s="48"/>
      <c r="M30" s="48"/>
      <c r="N30" s="48"/>
      <c r="O30" s="48"/>
      <c r="P30" s="48"/>
    </row>
    <row r="31" spans="1:27" x14ac:dyDescent="0.15">
      <c r="A31" s="48"/>
      <c r="B31" s="2" t="s">
        <v>139</v>
      </c>
      <c r="C31" s="48"/>
      <c r="D31" s="48"/>
      <c r="E31" s="48"/>
      <c r="F31" s="48"/>
      <c r="G31" s="48"/>
      <c r="H31" s="48"/>
      <c r="I31" s="48"/>
      <c r="J31" s="48"/>
      <c r="K31" s="48"/>
      <c r="L31" s="48"/>
      <c r="M31" s="48"/>
      <c r="N31" s="48"/>
      <c r="O31" s="48"/>
      <c r="P31" s="48"/>
    </row>
    <row r="32" spans="1:27" ht="12.75" customHeight="1" x14ac:dyDescent="0.15">
      <c r="A32" s="13"/>
      <c r="B32" s="2" t="str">
        <f>$T$18</f>
        <v>ADWILL D-210</v>
      </c>
      <c r="F32" s="2"/>
      <c r="G32" s="47"/>
      <c r="H32" s="47">
        <f ca="1">X18*E33</f>
        <v>1900.8</v>
      </c>
      <c r="I32" s="2"/>
      <c r="J32" s="2" t="s">
        <v>80</v>
      </c>
      <c r="M32" s="23" t="s">
        <v>82</v>
      </c>
      <c r="N32" s="29">
        <f ca="1">$Y$18</f>
        <v>744</v>
      </c>
      <c r="O32" s="23" t="s">
        <v>16</v>
      </c>
      <c r="P32" s="46">
        <f ca="1">ROUND(H32*N32,0)</f>
        <v>1414195</v>
      </c>
      <c r="Q32" s="43"/>
    </row>
    <row r="33" spans="1:18" x14ac:dyDescent="0.15">
      <c r="B33" s="2" t="str">
        <f ca="1">$U$18&amp;"mm X "&amp;$V$18&amp;"M X"</f>
        <v>960mm X 1980M X</v>
      </c>
      <c r="C33" s="42"/>
      <c r="D33" s="42"/>
      <c r="E33" s="155">
        <f>$W$18</f>
        <v>1</v>
      </c>
      <c r="F33" s="155"/>
      <c r="G33" s="45"/>
      <c r="H33" s="38"/>
      <c r="I33" s="2"/>
      <c r="J33" s="2"/>
      <c r="L33" s="23"/>
      <c r="N33" s="44"/>
      <c r="O33" s="23"/>
      <c r="P33" s="43"/>
      <c r="Q33" s="43"/>
    </row>
    <row r="34" spans="1:18" x14ac:dyDescent="0.15">
      <c r="A34" s="48"/>
      <c r="B34" s="48"/>
      <c r="C34" s="48"/>
      <c r="D34" s="48"/>
      <c r="E34" s="48"/>
      <c r="F34" s="48"/>
      <c r="G34" s="48"/>
      <c r="H34" s="48"/>
      <c r="I34" s="48"/>
      <c r="J34" s="48"/>
      <c r="K34" s="48"/>
      <c r="L34" s="48"/>
      <c r="N34" s="49"/>
      <c r="O34" s="125"/>
      <c r="P34" s="125"/>
      <c r="Q34" s="48"/>
    </row>
    <row r="35" spans="1:18" x14ac:dyDescent="0.15">
      <c r="A35" s="48"/>
      <c r="B35" s="2" t="str">
        <f>$S$19</f>
        <v>UV SENSITIVE DICING TAPE</v>
      </c>
      <c r="C35" s="48"/>
      <c r="D35" s="48"/>
      <c r="E35" s="48"/>
      <c r="F35" s="48"/>
      <c r="G35" s="48"/>
      <c r="H35" s="48"/>
      <c r="I35" s="48"/>
      <c r="J35" s="48"/>
      <c r="K35" s="48"/>
      <c r="L35" s="48"/>
      <c r="M35" s="48"/>
      <c r="N35" s="48"/>
      <c r="O35" s="48"/>
      <c r="P35" s="48"/>
    </row>
    <row r="36" spans="1:18" x14ac:dyDescent="0.15">
      <c r="A36" s="13"/>
      <c r="B36" s="2" t="str">
        <f>$T$19</f>
        <v>ADWILL P-6205B</v>
      </c>
      <c r="F36" s="2"/>
      <c r="G36" s="47"/>
      <c r="H36" s="47">
        <v>3</v>
      </c>
      <c r="I36" s="2"/>
      <c r="J36" s="2" t="s">
        <v>147</v>
      </c>
      <c r="M36" s="23" t="s">
        <v>81</v>
      </c>
      <c r="N36" s="29">
        <f>$Y$19</f>
        <v>38200</v>
      </c>
      <c r="O36" s="23" t="s">
        <v>16</v>
      </c>
      <c r="P36" s="46">
        <f>ROUND(H36*N36,0)</f>
        <v>114600</v>
      </c>
      <c r="Q36" s="43"/>
    </row>
    <row r="37" spans="1:18" x14ac:dyDescent="0.15">
      <c r="B37" s="2" t="str">
        <f>$U$19&amp;"mm X "&amp;$V$19&amp;"M X"</f>
        <v>330mm X 100M X</v>
      </c>
      <c r="C37" s="42"/>
      <c r="D37" s="42"/>
      <c r="E37" s="155">
        <f>$W$19</f>
        <v>3</v>
      </c>
      <c r="F37" s="155"/>
      <c r="G37" s="45"/>
      <c r="H37" s="38"/>
      <c r="I37" s="2"/>
      <c r="J37" s="2"/>
      <c r="L37" s="23"/>
      <c r="N37" s="44"/>
      <c r="O37" s="23"/>
      <c r="P37" s="43"/>
      <c r="Q37" s="43"/>
    </row>
    <row r="38" spans="1:18" ht="14.25" hidden="1" customHeight="1" x14ac:dyDescent="0.15">
      <c r="A38" s="48"/>
      <c r="B38" s="48"/>
      <c r="C38" s="48"/>
      <c r="D38" s="48"/>
      <c r="E38" s="48"/>
      <c r="F38" s="48"/>
      <c r="G38" s="48"/>
      <c r="H38" s="50"/>
      <c r="I38" s="48"/>
      <c r="J38" s="48"/>
      <c r="K38" s="48"/>
      <c r="L38" s="48"/>
      <c r="M38" s="48"/>
      <c r="N38" s="49"/>
      <c r="O38" s="49"/>
      <c r="P38" s="49"/>
      <c r="Q38" s="48"/>
    </row>
    <row r="39" spans="1:18" hidden="1" x14ac:dyDescent="0.15">
      <c r="A39" s="48"/>
      <c r="B39" s="2" t="str">
        <f>$S$20</f>
        <v>SURFACE PROTECTIVE TAPE</v>
      </c>
      <c r="C39" s="48"/>
      <c r="D39" s="48"/>
      <c r="E39" s="48"/>
      <c r="F39" s="48"/>
      <c r="G39" s="48"/>
      <c r="H39" s="48"/>
      <c r="I39" s="48"/>
      <c r="J39" s="48"/>
      <c r="K39" s="48"/>
      <c r="L39" s="48"/>
      <c r="M39" s="48"/>
      <c r="N39" s="48"/>
      <c r="O39" s="48"/>
      <c r="P39" s="48"/>
    </row>
    <row r="40" spans="1:18" hidden="1" x14ac:dyDescent="0.15">
      <c r="A40" s="13"/>
      <c r="B40" s="2">
        <f>$T$20</f>
        <v>0</v>
      </c>
      <c r="F40" s="2"/>
      <c r="G40" s="47"/>
      <c r="H40" s="47">
        <f>W20</f>
        <v>0</v>
      </c>
      <c r="I40" s="2"/>
      <c r="J40" s="2" t="s">
        <v>142</v>
      </c>
      <c r="M40" s="23" t="s">
        <v>82</v>
      </c>
      <c r="N40" s="29">
        <f ca="1">Y20</f>
        <v>0</v>
      </c>
      <c r="O40" s="23" t="s">
        <v>16</v>
      </c>
      <c r="P40" s="46">
        <f ca="1">H40*N40</f>
        <v>0</v>
      </c>
      <c r="Q40" s="43"/>
    </row>
    <row r="41" spans="1:18" hidden="1" x14ac:dyDescent="0.15">
      <c r="B41" s="2" t="str">
        <f>$U$20&amp;"mm X "&amp;$V$20&amp;"M X"</f>
        <v>mm X M X</v>
      </c>
      <c r="C41" s="42"/>
      <c r="D41" s="42"/>
      <c r="E41" s="155">
        <f>$W$20</f>
        <v>0</v>
      </c>
      <c r="F41" s="155"/>
      <c r="G41" s="45"/>
      <c r="H41" s="38"/>
      <c r="I41" s="2"/>
      <c r="J41" s="2"/>
      <c r="L41" s="23"/>
      <c r="N41" s="44"/>
      <c r="O41" s="23"/>
      <c r="P41" s="43"/>
      <c r="Q41" s="43"/>
    </row>
    <row r="42" spans="1:18" ht="14.25" hidden="1" customHeight="1" x14ac:dyDescent="0.15">
      <c r="B42" s="2"/>
      <c r="C42" s="42"/>
      <c r="D42" s="42"/>
      <c r="E42" s="126"/>
      <c r="F42" s="126"/>
      <c r="G42" s="126"/>
      <c r="H42" s="38"/>
      <c r="I42" s="2"/>
      <c r="J42" s="2"/>
      <c r="L42" s="23"/>
      <c r="M42" s="23"/>
      <c r="N42" s="2"/>
      <c r="O42" s="43"/>
      <c r="P42" s="23"/>
      <c r="Q42" s="48"/>
      <c r="R42" s="48"/>
    </row>
    <row r="43" spans="1:18" hidden="1" x14ac:dyDescent="0.15">
      <c r="A43" s="48"/>
      <c r="B43" s="2" t="str">
        <f>$S$21</f>
        <v>UV SENSITIVE DICING TAPE</v>
      </c>
      <c r="C43" s="48"/>
      <c r="D43" s="48"/>
      <c r="E43" s="48"/>
      <c r="F43" s="48"/>
      <c r="G43" s="48"/>
      <c r="H43" s="48"/>
      <c r="I43" s="48"/>
      <c r="J43" s="48"/>
      <c r="K43" s="48"/>
      <c r="L43" s="48"/>
      <c r="M43" s="48"/>
      <c r="N43" s="48"/>
      <c r="O43" s="48"/>
      <c r="P43" s="48"/>
    </row>
    <row r="44" spans="1:18" hidden="1" x14ac:dyDescent="0.15">
      <c r="A44" s="13"/>
      <c r="B44" s="2">
        <f>$T$21</f>
        <v>0</v>
      </c>
      <c r="F44" s="2"/>
      <c r="G44" s="47"/>
      <c r="H44" s="47">
        <f ca="1">X21*E45</f>
        <v>0</v>
      </c>
      <c r="I44" s="2"/>
      <c r="J44" s="2" t="s">
        <v>80</v>
      </c>
      <c r="M44" s="23" t="s">
        <v>82</v>
      </c>
      <c r="N44" s="29">
        <f ca="1">$Y$21</f>
        <v>0</v>
      </c>
      <c r="O44" s="23" t="s">
        <v>16</v>
      </c>
      <c r="P44" s="46">
        <f ca="1">H44*N44</f>
        <v>0</v>
      </c>
      <c r="Q44" s="43"/>
      <c r="R44" s="43"/>
    </row>
    <row r="45" spans="1:18" hidden="1" x14ac:dyDescent="0.15">
      <c r="B45" s="2" t="str">
        <f ca="1">$U$21&amp;"mm X "&amp;$V$21&amp;"M X"</f>
        <v>0mm X M X</v>
      </c>
      <c r="C45" s="42"/>
      <c r="D45" s="42"/>
      <c r="E45" s="145">
        <f>$W$21</f>
        <v>0</v>
      </c>
      <c r="F45" s="145"/>
      <c r="G45" s="45"/>
      <c r="H45" s="38"/>
      <c r="I45" s="2"/>
      <c r="J45" s="2"/>
      <c r="L45" s="23"/>
      <c r="N45" s="44"/>
      <c r="O45" s="23"/>
      <c r="P45" s="43"/>
    </row>
    <row r="46" spans="1:18" hidden="1" x14ac:dyDescent="0.15">
      <c r="B46" s="2"/>
      <c r="C46" s="42"/>
      <c r="D46" s="42"/>
      <c r="E46" s="126"/>
      <c r="F46" s="126"/>
      <c r="G46" s="126"/>
      <c r="H46" s="38"/>
      <c r="I46" s="2"/>
      <c r="J46" s="2"/>
      <c r="L46" s="23"/>
      <c r="M46" s="23"/>
      <c r="N46" s="2"/>
      <c r="O46" s="43"/>
      <c r="P46" s="23"/>
      <c r="Q46" s="48"/>
      <c r="R46" s="48"/>
    </row>
    <row r="47" spans="1:18" hidden="1" x14ac:dyDescent="0.15">
      <c r="A47" s="48"/>
      <c r="B47" s="2" t="str">
        <f>$S$22</f>
        <v>UV SENSITIVE DICING TAPE</v>
      </c>
      <c r="C47" s="48"/>
      <c r="D47" s="48"/>
      <c r="E47" s="48"/>
      <c r="F47" s="48"/>
      <c r="G47" s="48"/>
      <c r="H47" s="48"/>
      <c r="I47" s="48"/>
      <c r="J47" s="48"/>
      <c r="K47" s="48"/>
      <c r="L47" s="48"/>
      <c r="M47" s="48"/>
      <c r="N47" s="48"/>
      <c r="O47" s="48"/>
      <c r="P47" s="48"/>
      <c r="Q47" s="48"/>
      <c r="R47" s="48"/>
    </row>
    <row r="48" spans="1:18" hidden="1" x14ac:dyDescent="0.15">
      <c r="A48" s="13"/>
      <c r="B48" s="2">
        <f>$T$22</f>
        <v>0</v>
      </c>
      <c r="F48" s="2"/>
      <c r="G48" s="47"/>
      <c r="H48" s="47">
        <f ca="1">X22*E49</f>
        <v>0</v>
      </c>
      <c r="I48" s="2"/>
      <c r="J48" s="2" t="s">
        <v>83</v>
      </c>
      <c r="M48" s="23" t="s">
        <v>84</v>
      </c>
      <c r="N48" s="29">
        <f ca="1">$Y$22</f>
        <v>0</v>
      </c>
      <c r="O48" s="23" t="s">
        <v>16</v>
      </c>
      <c r="P48" s="46">
        <f ca="1">H48*N48</f>
        <v>0</v>
      </c>
    </row>
    <row r="49" spans="1:22" hidden="1" x14ac:dyDescent="0.15">
      <c r="B49" s="2" t="str">
        <f ca="1">$U$22&amp;"mm X "&amp;$V$22&amp;"M X"</f>
        <v>0mm X M X</v>
      </c>
      <c r="C49" s="42"/>
      <c r="D49" s="42"/>
      <c r="E49" s="145">
        <f>$W$22</f>
        <v>0</v>
      </c>
      <c r="F49" s="145"/>
      <c r="G49" s="45"/>
      <c r="H49" s="38"/>
      <c r="I49" s="2"/>
      <c r="J49" s="2"/>
      <c r="L49" s="23"/>
      <c r="N49" s="44"/>
      <c r="O49" s="23"/>
      <c r="P49" s="43"/>
    </row>
    <row r="50" spans="1:22" hidden="1" x14ac:dyDescent="0.15">
      <c r="B50" s="2"/>
      <c r="C50" s="42"/>
      <c r="D50" s="42"/>
      <c r="E50" s="126"/>
      <c r="F50" s="126"/>
      <c r="G50" s="126"/>
      <c r="H50" s="38"/>
      <c r="I50" s="2"/>
      <c r="J50" s="2"/>
      <c r="L50" s="23"/>
      <c r="M50" s="23"/>
      <c r="N50" s="2"/>
      <c r="O50" s="43"/>
      <c r="P50" s="23"/>
      <c r="Q50" s="48"/>
      <c r="R50" s="48"/>
    </row>
    <row r="51" spans="1:22" hidden="1" x14ac:dyDescent="0.15">
      <c r="A51" s="48"/>
      <c r="B51" s="2" t="str">
        <f>$S$23</f>
        <v>UV SENSITIVE DICING TAPE</v>
      </c>
      <c r="C51" s="48"/>
      <c r="D51" s="48"/>
      <c r="E51" s="48"/>
      <c r="F51" s="48"/>
      <c r="G51" s="48"/>
      <c r="H51" s="48"/>
      <c r="I51" s="48"/>
      <c r="J51" s="48"/>
      <c r="K51" s="48"/>
      <c r="L51" s="48"/>
      <c r="M51" s="48"/>
      <c r="N51" s="48"/>
      <c r="O51" s="48"/>
      <c r="P51" s="48"/>
      <c r="Q51" s="48"/>
      <c r="R51" s="48"/>
      <c r="V51" s="46"/>
    </row>
    <row r="52" spans="1:22" hidden="1" x14ac:dyDescent="0.15">
      <c r="A52" s="13"/>
      <c r="B52" s="2">
        <f>$T$23</f>
        <v>0</v>
      </c>
      <c r="F52" s="2"/>
      <c r="G52" s="47"/>
      <c r="H52" s="47">
        <f ca="1">X23*E53</f>
        <v>0</v>
      </c>
      <c r="I52" s="2"/>
      <c r="J52" s="2" t="s">
        <v>80</v>
      </c>
      <c r="M52" s="23" t="s">
        <v>82</v>
      </c>
      <c r="N52" s="29">
        <f ca="1">$Y$23</f>
        <v>0</v>
      </c>
      <c r="O52" s="23" t="s">
        <v>16</v>
      </c>
      <c r="P52" s="46">
        <f ca="1">H52*N52</f>
        <v>0</v>
      </c>
    </row>
    <row r="53" spans="1:22" hidden="1" x14ac:dyDescent="0.15">
      <c r="B53" s="2" t="str">
        <f ca="1">$U$24&amp;"mm X "&amp;$V$23&amp;"M X"</f>
        <v>0mm X M X</v>
      </c>
      <c r="C53" s="42"/>
      <c r="D53" s="42"/>
      <c r="E53" s="145">
        <f>$W$23</f>
        <v>0</v>
      </c>
      <c r="F53" s="145"/>
      <c r="G53" s="45"/>
      <c r="H53" s="38"/>
      <c r="I53" s="2"/>
      <c r="J53" s="2"/>
      <c r="L53" s="23"/>
      <c r="N53" s="44"/>
      <c r="O53" s="23"/>
      <c r="P53" s="43"/>
    </row>
    <row r="54" spans="1:22" hidden="1" x14ac:dyDescent="0.15">
      <c r="B54" s="2"/>
      <c r="C54" s="42"/>
      <c r="D54" s="42"/>
      <c r="E54" s="126"/>
      <c r="F54" s="126"/>
      <c r="G54" s="126"/>
      <c r="H54" s="38"/>
      <c r="I54" s="2"/>
      <c r="J54" s="2"/>
      <c r="L54" s="23"/>
      <c r="M54" s="23"/>
      <c r="N54" s="44"/>
      <c r="O54" s="23"/>
      <c r="P54" s="37"/>
    </row>
    <row r="55" spans="1:22" hidden="1" x14ac:dyDescent="0.15">
      <c r="A55" s="48"/>
      <c r="B55" s="2" t="str">
        <f>$S$24</f>
        <v>UV SENSITIVE DICING TAPE</v>
      </c>
      <c r="C55" s="48"/>
      <c r="D55" s="48"/>
      <c r="E55" s="48"/>
      <c r="F55" s="48"/>
      <c r="G55" s="48"/>
      <c r="H55" s="48"/>
      <c r="I55" s="48"/>
      <c r="J55" s="48"/>
      <c r="K55" s="48"/>
      <c r="L55" s="48"/>
      <c r="M55" s="48"/>
      <c r="N55" s="48"/>
      <c r="O55" s="48"/>
      <c r="P55" s="48"/>
      <c r="V55" s="46"/>
    </row>
    <row r="56" spans="1:22" hidden="1" x14ac:dyDescent="0.15">
      <c r="A56" s="13"/>
      <c r="B56" s="2">
        <f>$T$24</f>
        <v>0</v>
      </c>
      <c r="F56" s="2"/>
      <c r="G56" s="47"/>
      <c r="H56" s="47">
        <f ca="1">X24*E57</f>
        <v>0</v>
      </c>
      <c r="I56" s="2"/>
      <c r="J56" s="2" t="s">
        <v>80</v>
      </c>
      <c r="M56" s="23" t="s">
        <v>82</v>
      </c>
      <c r="N56" s="29">
        <f ca="1">$Y$24</f>
        <v>0</v>
      </c>
      <c r="O56" s="23" t="s">
        <v>16</v>
      </c>
      <c r="P56" s="46">
        <f ca="1">H56*N56</f>
        <v>0</v>
      </c>
    </row>
    <row r="57" spans="1:22" hidden="1" x14ac:dyDescent="0.15">
      <c r="B57" s="2" t="str">
        <f ca="1">$U$24&amp;"mm X "&amp;$V$24&amp;"M X"</f>
        <v>0mm X M X</v>
      </c>
      <c r="C57" s="42"/>
      <c r="D57" s="42"/>
      <c r="E57" s="145">
        <f>$W$24</f>
        <v>0</v>
      </c>
      <c r="F57" s="145"/>
      <c r="G57" s="45"/>
      <c r="H57" s="38"/>
      <c r="I57" s="2"/>
      <c r="J57" s="2"/>
      <c r="L57" s="23"/>
      <c r="N57" s="44"/>
      <c r="O57" s="23"/>
      <c r="P57" s="43"/>
    </row>
    <row r="58" spans="1:22" hidden="1" x14ac:dyDescent="0.15">
      <c r="A58" s="48"/>
      <c r="B58" s="48"/>
      <c r="C58" s="48"/>
      <c r="D58" s="48"/>
      <c r="E58" s="48"/>
      <c r="F58" s="48"/>
      <c r="G58" s="48"/>
      <c r="H58" s="50"/>
      <c r="I58" s="48"/>
      <c r="J58" s="48"/>
      <c r="K58" s="48"/>
      <c r="L58" s="48"/>
      <c r="M58" s="48"/>
      <c r="N58" s="49"/>
      <c r="O58" s="49"/>
      <c r="P58" s="49"/>
    </row>
    <row r="59" spans="1:22" hidden="1" x14ac:dyDescent="0.15">
      <c r="A59" s="48"/>
      <c r="B59" s="2" t="str">
        <f>$S$25</f>
        <v>UV SENSITIVE DICING TAPE</v>
      </c>
      <c r="C59" s="48"/>
      <c r="D59" s="48"/>
      <c r="E59" s="48"/>
      <c r="F59" s="48"/>
      <c r="G59" s="48"/>
      <c r="H59" s="48"/>
      <c r="I59" s="48"/>
      <c r="J59" s="48"/>
      <c r="K59" s="48"/>
      <c r="L59" s="48"/>
      <c r="M59" s="48"/>
      <c r="N59" s="48"/>
      <c r="O59" s="48"/>
      <c r="P59" s="48"/>
      <c r="V59" s="46"/>
    </row>
    <row r="60" spans="1:22" hidden="1" x14ac:dyDescent="0.15">
      <c r="A60" s="13"/>
      <c r="B60" s="2">
        <f>$T$25</f>
        <v>0</v>
      </c>
      <c r="F60" s="2"/>
      <c r="G60" s="47"/>
      <c r="H60" s="47">
        <f ca="1">X25*E61</f>
        <v>0</v>
      </c>
      <c r="I60" s="2"/>
      <c r="J60" s="2" t="s">
        <v>80</v>
      </c>
      <c r="M60" s="23" t="s">
        <v>82</v>
      </c>
      <c r="N60" s="29">
        <f ca="1">$Y$25</f>
        <v>0</v>
      </c>
      <c r="O60" s="23" t="s">
        <v>16</v>
      </c>
      <c r="P60" s="46">
        <f ca="1">H60*N60</f>
        <v>0</v>
      </c>
    </row>
    <row r="61" spans="1:22" hidden="1" x14ac:dyDescent="0.15">
      <c r="B61" s="2" t="str">
        <f ca="1">$U$25&amp;"mm X "&amp;$V$25&amp;"M X"</f>
        <v>0mm X M X</v>
      </c>
      <c r="C61" s="42"/>
      <c r="D61" s="42"/>
      <c r="E61" s="145">
        <f>$W$25</f>
        <v>0</v>
      </c>
      <c r="F61" s="145"/>
      <c r="G61" s="45"/>
      <c r="H61" s="38"/>
      <c r="I61" s="2"/>
      <c r="J61" s="2"/>
      <c r="L61" s="23"/>
      <c r="N61" s="44"/>
      <c r="O61" s="23"/>
      <c r="P61" s="43"/>
    </row>
    <row r="62" spans="1:22" hidden="1" x14ac:dyDescent="0.15">
      <c r="B62" s="2"/>
      <c r="C62" s="42"/>
      <c r="D62" s="42"/>
      <c r="E62" s="126"/>
      <c r="F62" s="126"/>
      <c r="G62" s="126"/>
      <c r="H62" s="38"/>
      <c r="I62" s="2"/>
      <c r="J62" s="2"/>
      <c r="L62" s="23"/>
      <c r="M62" s="23"/>
      <c r="N62" s="44"/>
      <c r="O62" s="23"/>
      <c r="P62" s="37"/>
    </row>
    <row r="63" spans="1:22" hidden="1" x14ac:dyDescent="0.15">
      <c r="B63" s="2" t="str">
        <f>$S$26</f>
        <v>UV SENSITIVE DICING TAPE</v>
      </c>
      <c r="C63" s="48"/>
      <c r="D63" s="48"/>
      <c r="E63" s="48"/>
      <c r="F63" s="48"/>
      <c r="G63" s="48"/>
      <c r="H63" s="48"/>
      <c r="I63" s="48"/>
      <c r="J63" s="48"/>
      <c r="K63" s="48"/>
      <c r="L63" s="48"/>
      <c r="M63" s="48"/>
      <c r="N63" s="48"/>
      <c r="O63" s="48"/>
      <c r="P63" s="48"/>
      <c r="Q63" s="46"/>
      <c r="R63" s="46"/>
    </row>
    <row r="64" spans="1:22" hidden="1" x14ac:dyDescent="0.15">
      <c r="A64" s="13"/>
      <c r="B64" s="2">
        <f>$T$26</f>
        <v>0</v>
      </c>
      <c r="F64" s="2"/>
      <c r="G64" s="47"/>
      <c r="H64" s="47">
        <f ca="1">X26*E65</f>
        <v>0</v>
      </c>
      <c r="I64" s="2"/>
      <c r="J64" s="2" t="s">
        <v>41</v>
      </c>
      <c r="M64" s="23" t="s">
        <v>81</v>
      </c>
      <c r="N64" s="29">
        <f ca="1">$Y$26</f>
        <v>0</v>
      </c>
      <c r="O64" s="23" t="s">
        <v>16</v>
      </c>
      <c r="P64" s="46">
        <f ca="1">H64*N64</f>
        <v>0</v>
      </c>
      <c r="Q64" s="43"/>
      <c r="R64" s="43"/>
    </row>
    <row r="65" spans="1:29" hidden="1" x14ac:dyDescent="0.15">
      <c r="B65" s="2" t="str">
        <f ca="1">$U$26&amp;"mm X "&amp;$V$26&amp;"M X"</f>
        <v>0mm X M X</v>
      </c>
      <c r="C65" s="42"/>
      <c r="D65" s="42"/>
      <c r="E65" s="145">
        <f>$W$26</f>
        <v>0</v>
      </c>
      <c r="F65" s="145"/>
      <c r="G65" s="45"/>
      <c r="H65" s="38"/>
      <c r="I65" s="2"/>
      <c r="J65" s="2"/>
      <c r="L65" s="23"/>
      <c r="N65" s="44"/>
      <c r="O65" s="23"/>
      <c r="P65" s="43"/>
      <c r="Q65" s="125"/>
      <c r="R65" s="125"/>
    </row>
    <row r="66" spans="1:29" hidden="1" x14ac:dyDescent="0.15">
      <c r="A66" s="48"/>
      <c r="B66" s="48"/>
      <c r="C66" s="48"/>
      <c r="D66" s="48"/>
      <c r="E66" s="48"/>
      <c r="F66" s="48"/>
      <c r="G66" s="48"/>
      <c r="H66" s="50"/>
      <c r="I66" s="48"/>
      <c r="J66" s="48"/>
      <c r="K66" s="48"/>
      <c r="L66" s="48"/>
      <c r="M66" s="48"/>
      <c r="N66" s="49"/>
      <c r="O66" s="49"/>
      <c r="P66" s="49"/>
      <c r="Q66" s="48"/>
      <c r="R66" s="48"/>
    </row>
    <row r="67" spans="1:29" hidden="1" x14ac:dyDescent="0.15">
      <c r="A67" s="48"/>
      <c r="B67" s="2" t="str">
        <f>$S$27</f>
        <v>UV SENSITIVE DICING TAPE</v>
      </c>
      <c r="C67" s="48"/>
      <c r="D67" s="48"/>
      <c r="E67" s="48"/>
      <c r="F67" s="48"/>
      <c r="G67" s="48"/>
      <c r="H67" s="48"/>
      <c r="I67" s="48"/>
      <c r="J67" s="48"/>
      <c r="K67" s="48"/>
      <c r="L67" s="48"/>
      <c r="M67" s="48"/>
      <c r="N67" s="48"/>
      <c r="O67" s="48"/>
      <c r="P67" s="48"/>
      <c r="Q67" s="46"/>
      <c r="R67" s="46"/>
    </row>
    <row r="68" spans="1:29" hidden="1" x14ac:dyDescent="0.15">
      <c r="A68" s="13"/>
      <c r="B68" s="2">
        <f>$T$27</f>
        <v>0</v>
      </c>
      <c r="F68" s="2"/>
      <c r="G68" s="47"/>
      <c r="H68" s="47">
        <f ca="1">X27*E69</f>
        <v>0</v>
      </c>
      <c r="I68" s="2"/>
      <c r="J68" s="2" t="s">
        <v>80</v>
      </c>
      <c r="M68" s="23" t="s">
        <v>82</v>
      </c>
      <c r="N68" s="29">
        <f ca="1">$Y$27</f>
        <v>0</v>
      </c>
      <c r="O68" s="23" t="s">
        <v>16</v>
      </c>
      <c r="P68" s="46">
        <f ca="1">H68*N68</f>
        <v>0</v>
      </c>
      <c r="Q68" s="43"/>
      <c r="R68" s="43"/>
    </row>
    <row r="69" spans="1:29" hidden="1" x14ac:dyDescent="0.15">
      <c r="B69" s="2" t="str">
        <f ca="1">$U$27&amp;"mm X "&amp;$V$27&amp;"M X"</f>
        <v>0mm X M X</v>
      </c>
      <c r="C69" s="42"/>
      <c r="D69" s="42"/>
      <c r="E69" s="145">
        <f>$W$27</f>
        <v>0</v>
      </c>
      <c r="F69" s="145"/>
      <c r="G69" s="45"/>
      <c r="H69" s="38"/>
      <c r="I69" s="2"/>
      <c r="J69" s="2"/>
      <c r="L69" s="23"/>
      <c r="N69" s="44"/>
      <c r="O69" s="23"/>
      <c r="P69" s="43"/>
      <c r="Q69" s="43"/>
      <c r="R69" s="43"/>
    </row>
    <row r="70" spans="1:29" x14ac:dyDescent="0.15">
      <c r="B70" s="2"/>
      <c r="C70" s="42"/>
      <c r="D70" s="42"/>
      <c r="E70" s="41"/>
      <c r="F70" s="40"/>
      <c r="G70" s="39"/>
      <c r="H70" s="38"/>
      <c r="I70" s="2"/>
      <c r="J70" s="2"/>
      <c r="L70" s="23"/>
      <c r="M70" s="23"/>
      <c r="N70" s="37"/>
      <c r="O70" s="23"/>
      <c r="P70" s="37"/>
    </row>
    <row r="71" spans="1:29" ht="8.1" customHeight="1" x14ac:dyDescent="0.15">
      <c r="A71" s="35"/>
      <c r="B71" s="35"/>
      <c r="C71" s="35"/>
      <c r="D71" s="35"/>
      <c r="E71" s="35"/>
      <c r="F71" s="35"/>
      <c r="G71" s="35"/>
      <c r="H71" s="36"/>
      <c r="I71" s="35"/>
      <c r="J71" s="35"/>
      <c r="K71" s="35"/>
      <c r="L71" s="35"/>
      <c r="M71" s="35"/>
      <c r="N71" s="35"/>
      <c r="O71" s="35"/>
      <c r="P71" s="34"/>
    </row>
    <row r="72" spans="1:29" ht="14.25" thickBot="1" x14ac:dyDescent="0.2">
      <c r="A72" s="2"/>
      <c r="B72" s="2"/>
      <c r="C72" s="2"/>
      <c r="D72" s="2"/>
      <c r="E72" s="2"/>
      <c r="F72" s="23" t="s">
        <v>18</v>
      </c>
      <c r="G72" s="146">
        <f ca="1">SUM(H32)</f>
        <v>1900.8</v>
      </c>
      <c r="H72" s="146"/>
      <c r="I72" s="33"/>
      <c r="J72" s="33" t="s">
        <v>19</v>
      </c>
      <c r="L72" s="32"/>
      <c r="M72" s="2"/>
      <c r="N72" s="2"/>
      <c r="O72" s="31" t="s">
        <v>16</v>
      </c>
      <c r="P72" s="30">
        <f ca="1">SUM(P30:P70)</f>
        <v>1528795</v>
      </c>
    </row>
    <row r="73" spans="1:29" ht="19.5" customHeight="1" thickTop="1" thickBot="1" x14ac:dyDescent="0.2">
      <c r="A73" s="2"/>
      <c r="B73" s="2"/>
      <c r="C73" s="2"/>
      <c r="D73" s="2"/>
      <c r="E73" s="2"/>
      <c r="F73" s="23"/>
      <c r="G73" s="146">
        <f>H36</f>
        <v>3</v>
      </c>
      <c r="H73" s="146"/>
      <c r="I73" s="33"/>
      <c r="J73" s="33" t="s">
        <v>143</v>
      </c>
      <c r="L73" s="32"/>
      <c r="M73" s="2"/>
      <c r="N73" s="2"/>
      <c r="O73" s="23"/>
      <c r="P73" s="46"/>
    </row>
    <row r="74" spans="1:29" ht="14.25" thickTop="1" x14ac:dyDescent="0.15">
      <c r="A74" s="147">
        <v>2</v>
      </c>
      <c r="B74" s="147"/>
      <c r="C74" s="147"/>
      <c r="D74" s="147"/>
      <c r="E74" s="148">
        <f>SUM(E29:E70)</f>
        <v>4</v>
      </c>
      <c r="F74" s="148"/>
      <c r="G74" s="148"/>
      <c r="H74" s="29"/>
      <c r="I74" s="29"/>
      <c r="J74" s="29"/>
      <c r="K74" s="2"/>
      <c r="L74" s="2"/>
      <c r="M74" s="2"/>
      <c r="N74" s="2"/>
      <c r="O74" s="2"/>
      <c r="P74" s="23"/>
    </row>
    <row r="75" spans="1:29" x14ac:dyDescent="0.15">
      <c r="A75" s="2"/>
      <c r="B75" s="2"/>
      <c r="C75" s="2"/>
      <c r="D75" s="2"/>
      <c r="E75" s="2"/>
      <c r="F75" s="2"/>
      <c r="I75" s="2"/>
      <c r="J75" s="2"/>
      <c r="K75" s="2"/>
      <c r="L75" s="2"/>
      <c r="M75" s="2"/>
      <c r="N75" s="2"/>
      <c r="O75" s="2"/>
      <c r="P75" s="2"/>
      <c r="Q75" s="1"/>
      <c r="R75" s="1"/>
      <c r="AC75" s="1"/>
    </row>
    <row r="76" spans="1:29" x14ac:dyDescent="0.15">
      <c r="A76" s="161"/>
      <c r="B76" s="161"/>
      <c r="C76" s="161"/>
      <c r="D76" s="161"/>
      <c r="E76" s="161"/>
      <c r="F76" s="161"/>
      <c r="G76" s="161"/>
      <c r="H76" s="161"/>
      <c r="I76" s="161"/>
      <c r="J76" s="161"/>
      <c r="K76" s="161"/>
      <c r="L76" s="161"/>
      <c r="M76" s="161"/>
      <c r="N76" s="161"/>
      <c r="O76" s="161"/>
      <c r="P76" s="161"/>
      <c r="AA76" s="1"/>
    </row>
    <row r="77" spans="1:29" ht="6.95" customHeight="1" x14ac:dyDescent="0.15">
      <c r="A77" s="10"/>
      <c r="K77" s="2"/>
      <c r="L77" s="2"/>
      <c r="M77" s="2"/>
      <c r="N77" s="2"/>
      <c r="O77" s="2"/>
      <c r="P77" s="2"/>
      <c r="Q77" s="1"/>
      <c r="R77" s="1"/>
      <c r="S77" s="1"/>
      <c r="T77" s="1"/>
      <c r="U77" s="1"/>
      <c r="V77" s="1"/>
      <c r="W77" s="1"/>
      <c r="X77" s="1"/>
      <c r="Y77" s="1"/>
      <c r="Z77" s="1"/>
      <c r="AC77" s="1"/>
    </row>
    <row r="78" spans="1:29" s="1" customFormat="1" ht="9" customHeight="1" x14ac:dyDescent="0.15">
      <c r="A78" s="2"/>
      <c r="B78" s="23"/>
      <c r="C78" s="2"/>
      <c r="D78" s="2"/>
      <c r="E78" s="2"/>
      <c r="F78" s="2"/>
      <c r="G78" s="2"/>
      <c r="H78"/>
      <c r="I78" s="2"/>
      <c r="J78" s="2"/>
      <c r="K78" s="2"/>
      <c r="L78" s="2"/>
      <c r="M78" s="2"/>
      <c r="N78" s="2"/>
      <c r="O78" s="2"/>
      <c r="P78" s="2"/>
      <c r="AA78"/>
      <c r="AB78"/>
    </row>
    <row r="79" spans="1:29" x14ac:dyDescent="0.15">
      <c r="A79" s="156" t="s">
        <v>15</v>
      </c>
      <c r="B79" s="156"/>
      <c r="C79" s="2"/>
      <c r="D79" s="2"/>
      <c r="H79" s="2"/>
      <c r="I79" s="2"/>
      <c r="J79" s="2"/>
      <c r="K79" s="2"/>
      <c r="L79" s="2"/>
      <c r="M79" s="2"/>
      <c r="N79" s="2"/>
      <c r="O79" s="2"/>
      <c r="P79" s="2"/>
      <c r="Q79" s="1"/>
      <c r="R79" s="1"/>
      <c r="AB79" s="1"/>
      <c r="AC79" s="1"/>
    </row>
    <row r="80" spans="1:29" ht="6.75" customHeight="1" x14ac:dyDescent="0.15">
      <c r="A80" s="28" t="s">
        <v>85</v>
      </c>
      <c r="B80" s="2"/>
      <c r="C80" s="2"/>
      <c r="D80" s="2"/>
      <c r="E80" s="2"/>
      <c r="F80" s="2"/>
      <c r="G80" s="2"/>
      <c r="H80" s="2" t="s">
        <v>86</v>
      </c>
      <c r="I80" s="2"/>
      <c r="J80" s="2"/>
      <c r="K80" s="2"/>
      <c r="L80" s="2"/>
      <c r="M80" s="2"/>
      <c r="N80" s="2"/>
      <c r="O80" s="2"/>
      <c r="P80" s="2"/>
      <c r="Q80" s="1"/>
      <c r="R80" s="1"/>
      <c r="S80" s="1"/>
      <c r="T80" s="1"/>
      <c r="U80" s="1"/>
      <c r="V80" s="1"/>
      <c r="W80" s="1"/>
      <c r="X80" s="1"/>
      <c r="Y80" s="1"/>
      <c r="Z80" s="1"/>
      <c r="AB80" s="1"/>
      <c r="AC80" s="1"/>
    </row>
    <row r="81" spans="1:29" x14ac:dyDescent="0.15">
      <c r="A81" s="13" t="s">
        <v>40</v>
      </c>
      <c r="B81" s="2"/>
      <c r="C81" s="2"/>
      <c r="D81" s="2"/>
      <c r="E81" s="2"/>
      <c r="F81" s="2"/>
      <c r="G81" s="2"/>
      <c r="H81" s="2"/>
      <c r="I81" s="2"/>
      <c r="J81" s="2"/>
      <c r="K81" s="2"/>
      <c r="L81" s="2"/>
      <c r="M81" s="2"/>
      <c r="N81" s="2"/>
      <c r="O81" s="2"/>
      <c r="P81" s="2"/>
      <c r="Q81" s="1"/>
      <c r="R81" s="1"/>
      <c r="S81" s="1"/>
      <c r="T81" s="1"/>
      <c r="U81" s="1"/>
      <c r="V81" s="1"/>
      <c r="W81" s="1"/>
      <c r="X81" s="1"/>
      <c r="Y81" s="1"/>
      <c r="Z81" s="1"/>
      <c r="AA81" s="1"/>
      <c r="AC81" s="1"/>
    </row>
    <row r="82" spans="1:29" x14ac:dyDescent="0.15">
      <c r="A82" s="13" t="s">
        <v>14</v>
      </c>
      <c r="B82" s="23"/>
      <c r="C82" s="2"/>
      <c r="D82" s="2"/>
      <c r="E82" s="2"/>
      <c r="F82" s="2"/>
      <c r="I82" s="2"/>
      <c r="J82" s="2"/>
      <c r="K82" s="2"/>
      <c r="L82" s="2"/>
      <c r="M82" s="2"/>
      <c r="N82" s="2"/>
      <c r="O82" s="2"/>
      <c r="P82" s="2"/>
      <c r="Q82" s="1"/>
      <c r="R82" s="1"/>
      <c r="S82" s="1"/>
      <c r="T82" s="1"/>
      <c r="U82" s="1"/>
      <c r="V82" s="1"/>
      <c r="W82" s="1"/>
      <c r="X82" s="1"/>
      <c r="Y82" s="1"/>
      <c r="Z82" s="1"/>
      <c r="AA82" s="1"/>
      <c r="AB82" s="1"/>
      <c r="AC82" s="1"/>
    </row>
    <row r="83" spans="1:29" s="1" customFormat="1" ht="13.5" customHeight="1" x14ac:dyDescent="0.15">
      <c r="A83" s="25"/>
      <c r="B83" s="23"/>
      <c r="C83" s="24"/>
      <c r="D83" s="2"/>
      <c r="E83" s="13"/>
      <c r="F83" s="25"/>
      <c r="G83" s="2"/>
      <c r="H83" s="2"/>
      <c r="I83" s="2"/>
      <c r="J83" s="2"/>
      <c r="K83" s="13"/>
      <c r="L83" s="2"/>
      <c r="M83" s="2"/>
      <c r="N83" s="2"/>
      <c r="O83" s="13"/>
      <c r="P83" s="2"/>
      <c r="AA83"/>
    </row>
    <row r="84" spans="1:29" s="1" customFormat="1" ht="13.5" hidden="1" customHeight="1" x14ac:dyDescent="0.15">
      <c r="A84" s="2"/>
      <c r="B84" s="23"/>
      <c r="C84" s="24"/>
      <c r="D84" s="2"/>
      <c r="E84" s="2"/>
      <c r="F84" s="2"/>
      <c r="G84" s="2"/>
      <c r="H84" s="2"/>
      <c r="I84" s="2"/>
      <c r="J84" s="2"/>
      <c r="K84" s="2"/>
      <c r="L84" s="2"/>
      <c r="M84" s="2"/>
      <c r="N84" s="2"/>
      <c r="O84" s="2"/>
      <c r="P84" s="2"/>
    </row>
    <row r="85" spans="1:29" hidden="1" x14ac:dyDescent="0.15">
      <c r="A85" s="27" t="s">
        <v>87</v>
      </c>
      <c r="B85" s="23"/>
      <c r="C85" s="23"/>
      <c r="D85" s="23"/>
      <c r="K85" s="2"/>
      <c r="L85" s="2"/>
      <c r="M85" s="2"/>
      <c r="N85" s="2"/>
      <c r="O85" s="2"/>
      <c r="P85" s="2"/>
      <c r="Q85" s="1"/>
      <c r="R85" s="1"/>
      <c r="S85" s="1"/>
      <c r="T85" s="1"/>
      <c r="U85" s="1"/>
      <c r="V85" s="1"/>
      <c r="W85" s="1"/>
      <c r="X85" s="1"/>
      <c r="Y85" s="1"/>
      <c r="Z85" s="1"/>
      <c r="AA85" s="1"/>
      <c r="AB85" s="1"/>
      <c r="AC85" s="1"/>
    </row>
    <row r="86" spans="1:29" s="1" customFormat="1" ht="7.5" hidden="1" customHeight="1" x14ac:dyDescent="0.15">
      <c r="A86" s="2"/>
      <c r="B86" s="23"/>
      <c r="C86" s="2"/>
      <c r="D86" s="2"/>
      <c r="E86" s="2"/>
      <c r="F86" s="2"/>
      <c r="G86" s="2"/>
      <c r="H86" s="2"/>
      <c r="I86" s="2"/>
      <c r="J86" s="2"/>
      <c r="K86" s="2"/>
      <c r="L86" s="2"/>
      <c r="M86" s="2"/>
      <c r="N86" s="2"/>
      <c r="O86" s="2"/>
      <c r="P86" s="2"/>
    </row>
    <row r="87" spans="1:29" s="1" customFormat="1" ht="13.5" hidden="1" customHeight="1" x14ac:dyDescent="0.15">
      <c r="A87" s="2" t="s">
        <v>88</v>
      </c>
      <c r="B87" s="2"/>
      <c r="C87" s="2"/>
      <c r="D87" s="2"/>
      <c r="E87" s="13" t="s">
        <v>13</v>
      </c>
      <c r="F87" s="2"/>
      <c r="G87" s="2"/>
      <c r="H87" s="2"/>
      <c r="I87" s="2"/>
      <c r="J87" s="2"/>
      <c r="K87" s="13" t="s">
        <v>13</v>
      </c>
      <c r="L87" s="2"/>
      <c r="M87" s="2"/>
      <c r="N87" s="2"/>
      <c r="O87" s="13"/>
      <c r="P87" s="2"/>
    </row>
    <row r="88" spans="1:29" s="1" customFormat="1" ht="13.5" hidden="1" customHeight="1" x14ac:dyDescent="0.15">
      <c r="A88" s="2" t="s">
        <v>89</v>
      </c>
      <c r="B88" s="2"/>
      <c r="C88" s="2"/>
      <c r="D88" s="2"/>
      <c r="E88" s="2" t="s">
        <v>89</v>
      </c>
      <c r="F88" s="2"/>
      <c r="G88" s="2"/>
      <c r="H88" s="2"/>
      <c r="I88" s="2"/>
      <c r="J88" s="2"/>
      <c r="K88" s="13" t="s">
        <v>90</v>
      </c>
      <c r="L88" s="2"/>
      <c r="M88" s="2"/>
      <c r="N88" s="2"/>
      <c r="O88" s="13"/>
      <c r="P88" s="2"/>
    </row>
    <row r="89" spans="1:29" s="1" customFormat="1" ht="13.5" hidden="1" customHeight="1" x14ac:dyDescent="0.15">
      <c r="A89" s="13" t="s">
        <v>91</v>
      </c>
      <c r="B89" s="26"/>
      <c r="C89" s="2"/>
      <c r="D89" s="2"/>
      <c r="E89" s="13" t="s">
        <v>92</v>
      </c>
      <c r="F89" s="2"/>
      <c r="G89" s="2"/>
      <c r="H89" s="2"/>
      <c r="I89" s="2"/>
      <c r="J89" s="2"/>
      <c r="K89" s="13" t="s">
        <v>92</v>
      </c>
      <c r="L89" s="2"/>
      <c r="M89" s="2"/>
      <c r="N89" s="2"/>
      <c r="O89" s="13"/>
      <c r="P89" s="2"/>
    </row>
    <row r="90" spans="1:29" s="1" customFormat="1" ht="13.5" hidden="1" customHeight="1" x14ac:dyDescent="0.15">
      <c r="A90" s="25" t="s">
        <v>93</v>
      </c>
      <c r="B90" s="26"/>
      <c r="C90" s="2"/>
      <c r="D90" s="2"/>
      <c r="E90" s="13" t="s">
        <v>94</v>
      </c>
      <c r="F90" s="13"/>
      <c r="G90" s="2"/>
      <c r="H90" s="2"/>
      <c r="I90" s="2"/>
      <c r="J90" s="2"/>
      <c r="K90" s="13" t="s">
        <v>95</v>
      </c>
      <c r="L90" s="2"/>
      <c r="M90" s="2"/>
      <c r="N90" s="2"/>
      <c r="O90" s="13"/>
      <c r="P90" s="2"/>
    </row>
    <row r="91" spans="1:29" s="1" customFormat="1" ht="13.5" hidden="1" customHeight="1" x14ac:dyDescent="0.15">
      <c r="A91" s="2" t="s">
        <v>3</v>
      </c>
      <c r="B91" s="23"/>
      <c r="C91" s="24"/>
      <c r="D91" s="2"/>
      <c r="E91" s="2" t="s">
        <v>3</v>
      </c>
      <c r="F91" s="25"/>
      <c r="G91" s="2"/>
      <c r="H91" s="2"/>
      <c r="I91" s="2"/>
      <c r="J91" s="2"/>
      <c r="K91" s="2" t="s">
        <v>3</v>
      </c>
      <c r="L91" s="2"/>
      <c r="M91" s="2"/>
      <c r="N91" s="2"/>
      <c r="O91" s="13"/>
      <c r="P91" s="2"/>
    </row>
    <row r="92" spans="1:29" s="1" customFormat="1" ht="13.5" hidden="1" customHeight="1" x14ac:dyDescent="0.15">
      <c r="B92" s="23"/>
      <c r="C92" s="24"/>
      <c r="D92" s="2"/>
      <c r="E92" s="2"/>
      <c r="F92" s="2"/>
      <c r="G92" s="2"/>
      <c r="H92" s="2"/>
      <c r="I92" s="2"/>
      <c r="J92" s="2"/>
      <c r="K92" s="2"/>
      <c r="L92" s="2"/>
      <c r="M92" s="2"/>
      <c r="N92" s="2"/>
      <c r="O92" s="2"/>
      <c r="P92" s="2"/>
    </row>
    <row r="93" spans="1:29" s="1" customFormat="1" ht="13.5" hidden="1" customHeight="1" x14ac:dyDescent="0.15">
      <c r="A93" s="2"/>
      <c r="B93" s="23"/>
      <c r="C93" s="2"/>
      <c r="D93" s="2"/>
      <c r="E93" s="2"/>
      <c r="F93" s="2"/>
      <c r="G93" s="2"/>
      <c r="H93" s="2"/>
      <c r="I93" s="2"/>
      <c r="J93" s="2"/>
      <c r="K93" s="2"/>
      <c r="L93" s="2"/>
      <c r="M93" s="2"/>
      <c r="N93" s="2"/>
      <c r="O93" s="2"/>
      <c r="P93" s="2"/>
    </row>
    <row r="94" spans="1:29" s="1" customFormat="1" ht="13.5" hidden="1" customHeight="1" x14ac:dyDescent="0.15">
      <c r="A94" s="13" t="s">
        <v>13</v>
      </c>
      <c r="B94" s="22"/>
      <c r="C94" s="22"/>
      <c r="D94" s="22"/>
      <c r="E94" s="13" t="s">
        <v>13</v>
      </c>
      <c r="F94" s="22"/>
      <c r="G94" s="22"/>
      <c r="H94" s="22"/>
      <c r="I94" s="22"/>
      <c r="J94" s="22"/>
      <c r="K94" s="22"/>
      <c r="L94" s="22"/>
      <c r="M94" s="22"/>
      <c r="N94" s="22"/>
      <c r="O94" s="2"/>
      <c r="P94" s="2"/>
    </row>
    <row r="95" spans="1:29" s="1" customFormat="1" ht="13.5" hidden="1" customHeight="1" x14ac:dyDescent="0.15">
      <c r="A95" s="13" t="s">
        <v>12</v>
      </c>
      <c r="B95" s="2"/>
      <c r="C95" s="21"/>
      <c r="D95" s="21"/>
      <c r="E95" s="13" t="s">
        <v>11</v>
      </c>
      <c r="F95" s="21"/>
      <c r="G95" s="21"/>
      <c r="H95" s="21"/>
      <c r="I95" s="21"/>
      <c r="J95" s="21"/>
      <c r="K95" s="21"/>
      <c r="L95" s="21"/>
      <c r="M95" s="21"/>
      <c r="N95" s="21"/>
      <c r="O95" s="2"/>
      <c r="P95" s="2"/>
    </row>
    <row r="96" spans="1:29" s="1" customFormat="1" ht="13.5" hidden="1" customHeight="1" x14ac:dyDescent="0.15">
      <c r="A96" s="20" t="s">
        <v>10</v>
      </c>
      <c r="B96" s="2"/>
      <c r="C96" s="2"/>
      <c r="D96" s="2"/>
      <c r="E96" s="13" t="s">
        <v>9</v>
      </c>
      <c r="F96" s="2"/>
      <c r="G96" s="2"/>
      <c r="H96" s="2"/>
      <c r="I96" s="2"/>
      <c r="J96" s="2"/>
      <c r="K96" s="2"/>
      <c r="L96" s="2"/>
      <c r="M96" s="2"/>
      <c r="N96" s="2"/>
      <c r="O96" s="2"/>
      <c r="P96" s="2"/>
    </row>
    <row r="97" spans="1:26" s="1" customFormat="1" ht="13.5" hidden="1" customHeight="1" x14ac:dyDescent="0.15">
      <c r="A97" s="20" t="s">
        <v>8</v>
      </c>
      <c r="B97" s="2"/>
      <c r="C97" s="2"/>
      <c r="D97" s="2"/>
      <c r="E97" s="13" t="s">
        <v>7</v>
      </c>
      <c r="F97" s="2"/>
      <c r="G97" s="2"/>
      <c r="H97" s="2"/>
      <c r="I97" s="2"/>
      <c r="J97" s="2"/>
      <c r="K97" s="2"/>
      <c r="L97" s="2"/>
      <c r="M97" s="2"/>
      <c r="N97" s="2"/>
      <c r="O97" s="2"/>
      <c r="P97" s="2"/>
      <c r="Q97" s="19">
        <v>40000</v>
      </c>
      <c r="R97" s="19"/>
    </row>
    <row r="98" spans="1:26" s="1" customFormat="1" ht="13.5" hidden="1" customHeight="1" x14ac:dyDescent="0.15">
      <c r="A98" s="13" t="s">
        <v>6</v>
      </c>
      <c r="B98" s="2"/>
      <c r="C98" s="2"/>
      <c r="D98" s="2"/>
      <c r="E98" s="13" t="s">
        <v>3</v>
      </c>
      <c r="F98" s="2"/>
      <c r="G98" s="2"/>
      <c r="H98" s="2"/>
      <c r="I98" s="2"/>
      <c r="J98" s="2"/>
      <c r="K98" s="2"/>
      <c r="L98" s="2"/>
      <c r="M98" s="2"/>
      <c r="N98" s="2"/>
      <c r="O98" s="2"/>
      <c r="P98" s="2"/>
      <c r="Q98" s="19"/>
      <c r="R98" s="19"/>
    </row>
    <row r="99" spans="1:26" s="1" customFormat="1" ht="13.5" hidden="1" customHeight="1" x14ac:dyDescent="0.15">
      <c r="A99" s="13" t="s">
        <v>5</v>
      </c>
      <c r="B99" s="2"/>
      <c r="C99" s="2"/>
      <c r="D99" s="2"/>
      <c r="E99" s="2"/>
      <c r="F99" s="2"/>
      <c r="G99" s="2"/>
      <c r="H99" s="2"/>
      <c r="I99" s="2"/>
      <c r="J99" s="2"/>
      <c r="K99" s="2"/>
      <c r="L99" s="2"/>
      <c r="M99" s="2"/>
      <c r="N99" s="2"/>
      <c r="O99" s="2"/>
      <c r="P99" s="2"/>
      <c r="Q99" s="1">
        <v>10000</v>
      </c>
    </row>
    <row r="100" spans="1:26" s="1" customFormat="1" ht="13.5" hidden="1" customHeight="1" x14ac:dyDescent="0.15">
      <c r="A100" s="13" t="s">
        <v>4</v>
      </c>
      <c r="B100" s="2"/>
      <c r="C100" s="2"/>
      <c r="D100" s="2"/>
      <c r="E100" s="2"/>
      <c r="F100" s="2"/>
      <c r="G100" s="2"/>
      <c r="H100" s="2"/>
      <c r="I100" s="2"/>
      <c r="J100" s="2"/>
      <c r="K100" s="2"/>
      <c r="L100" s="2"/>
      <c r="M100" s="2"/>
      <c r="N100" s="2"/>
      <c r="O100" s="2"/>
      <c r="P100" s="2"/>
    </row>
    <row r="101" spans="1:26" s="1" customFormat="1" ht="13.5" hidden="1" customHeight="1" x14ac:dyDescent="0.15">
      <c r="A101" s="13" t="s">
        <v>3</v>
      </c>
      <c r="B101" s="2"/>
      <c r="C101" s="2"/>
      <c r="D101" s="2"/>
      <c r="E101" s="2"/>
      <c r="F101" s="3"/>
      <c r="G101" s="2"/>
      <c r="H101" s="2"/>
      <c r="I101" s="2"/>
      <c r="J101" s="3"/>
      <c r="K101" s="2"/>
      <c r="L101" s="2"/>
      <c r="M101" s="2"/>
      <c r="N101" s="2"/>
      <c r="O101" s="2"/>
      <c r="P101" s="2"/>
    </row>
    <row r="102" spans="1:26" s="1" customFormat="1" ht="13.5" customHeight="1" x14ac:dyDescent="0.15">
      <c r="A102" s="2" t="s">
        <v>96</v>
      </c>
      <c r="B102" s="2"/>
      <c r="C102" s="2"/>
      <c r="D102" s="2"/>
      <c r="E102" s="2"/>
      <c r="F102" s="3"/>
      <c r="G102" s="2"/>
      <c r="H102" s="2"/>
      <c r="I102" s="2"/>
      <c r="J102" s="3"/>
      <c r="K102" s="2"/>
      <c r="L102" s="2"/>
      <c r="M102" s="2"/>
      <c r="N102" s="2"/>
      <c r="O102" s="2"/>
      <c r="P102" s="2"/>
    </row>
    <row r="103" spans="1:26" s="1" customFormat="1" ht="13.5" customHeight="1" x14ac:dyDescent="0.15">
      <c r="A103" s="2" t="s">
        <v>97</v>
      </c>
      <c r="B103" s="2"/>
      <c r="C103" s="2"/>
      <c r="D103" s="2"/>
      <c r="E103" s="2"/>
      <c r="F103" s="6"/>
      <c r="G103" s="2"/>
      <c r="H103" s="2"/>
      <c r="I103" s="2"/>
      <c r="J103" s="5"/>
      <c r="K103" s="5"/>
      <c r="L103" s="5"/>
      <c r="M103" s="2"/>
      <c r="N103" s="2"/>
      <c r="O103" s="2"/>
      <c r="P103" s="2"/>
      <c r="S103" s="17" t="s">
        <v>98</v>
      </c>
      <c r="T103" s="17" t="s">
        <v>2</v>
      </c>
      <c r="U103" s="157" t="s">
        <v>99</v>
      </c>
      <c r="V103" s="157"/>
      <c r="W103" s="17" t="s">
        <v>100</v>
      </c>
      <c r="X103" s="17" t="s">
        <v>101</v>
      </c>
      <c r="Y103" s="17" t="s">
        <v>102</v>
      </c>
      <c r="Z103" s="17" t="s">
        <v>103</v>
      </c>
    </row>
    <row r="104" spans="1:26" s="1" customFormat="1" ht="13.5" customHeight="1" x14ac:dyDescent="0.15">
      <c r="A104" s="2" t="s">
        <v>104</v>
      </c>
      <c r="B104" s="2"/>
      <c r="C104" s="2"/>
      <c r="D104" s="2"/>
      <c r="E104" s="2"/>
      <c r="F104" s="3"/>
      <c r="G104" s="2"/>
      <c r="H104" s="2"/>
      <c r="I104" s="2"/>
      <c r="J104" s="3"/>
      <c r="K104" s="2"/>
      <c r="L104" s="2"/>
      <c r="M104" s="2"/>
      <c r="N104" s="2"/>
      <c r="O104" s="2"/>
      <c r="P104" s="2"/>
      <c r="S104" s="18" t="s">
        <v>140</v>
      </c>
      <c r="T104" s="15" t="s">
        <v>1</v>
      </c>
      <c r="U104" s="16">
        <v>1000</v>
      </c>
      <c r="V104" s="16">
        <v>2050</v>
      </c>
      <c r="W104" s="15"/>
      <c r="X104" s="16">
        <f>U104*V104*0.001</f>
        <v>2050</v>
      </c>
      <c r="Y104" s="15">
        <v>740</v>
      </c>
      <c r="Z104" s="15">
        <v>0.246</v>
      </c>
    </row>
    <row r="105" spans="1:26" s="1" customFormat="1" ht="13.5" customHeight="1" x14ac:dyDescent="0.15">
      <c r="A105" s="13" t="s">
        <v>106</v>
      </c>
      <c r="B105" s="2"/>
      <c r="C105" s="2"/>
      <c r="D105" s="2"/>
      <c r="E105" s="2"/>
      <c r="F105" s="3"/>
      <c r="G105" s="2"/>
      <c r="H105" s="2"/>
      <c r="I105" s="2"/>
      <c r="J105" s="3"/>
      <c r="K105" s="2"/>
      <c r="L105" s="2"/>
      <c r="M105" s="2"/>
      <c r="N105" s="2"/>
      <c r="O105" s="2"/>
      <c r="P105" s="2"/>
      <c r="S105" s="18" t="s">
        <v>65</v>
      </c>
      <c r="T105" s="15" t="s">
        <v>0</v>
      </c>
      <c r="U105" s="16">
        <v>1200</v>
      </c>
      <c r="V105" s="16">
        <v>2050</v>
      </c>
      <c r="W105" s="17"/>
      <c r="X105" s="16">
        <f>U105*V105*0.001</f>
        <v>2460</v>
      </c>
      <c r="Y105" s="15">
        <v>399</v>
      </c>
      <c r="Z105" s="15">
        <v>0.16600000000000001</v>
      </c>
    </row>
    <row r="106" spans="1:26" s="1" customFormat="1" ht="13.5" customHeight="1" x14ac:dyDescent="0.15">
      <c r="A106" s="14" t="s">
        <v>107</v>
      </c>
      <c r="B106" s="2"/>
      <c r="C106" s="143">
        <f>1</f>
        <v>1</v>
      </c>
      <c r="D106" s="143"/>
      <c r="E106" s="2" t="s">
        <v>108</v>
      </c>
      <c r="F106" s="13"/>
      <c r="G106" s="144">
        <f>C106*Q97</f>
        <v>40000</v>
      </c>
      <c r="H106" s="144"/>
      <c r="I106" s="2"/>
      <c r="J106" s="13" t="s">
        <v>109</v>
      </c>
      <c r="K106" s="2"/>
      <c r="L106" s="2"/>
      <c r="M106" s="2"/>
      <c r="N106" s="2"/>
      <c r="O106" s="2"/>
      <c r="P106" s="2"/>
      <c r="S106" s="18" t="s">
        <v>105</v>
      </c>
      <c r="T106" s="15" t="s">
        <v>110</v>
      </c>
      <c r="U106" s="16">
        <v>1200</v>
      </c>
      <c r="V106" s="16">
        <v>2050</v>
      </c>
      <c r="W106" s="17"/>
      <c r="X106" s="16">
        <f>U106*V106*0.001</f>
        <v>2460</v>
      </c>
      <c r="Y106" s="15">
        <v>304</v>
      </c>
      <c r="Z106" s="15">
        <v>0.16600000000000001</v>
      </c>
    </row>
    <row r="107" spans="1:26" s="1" customFormat="1" ht="13.5" customHeight="1" x14ac:dyDescent="0.15">
      <c r="A107" s="13" t="s">
        <v>111</v>
      </c>
      <c r="B107" s="2"/>
      <c r="C107" s="2"/>
      <c r="D107" s="2"/>
      <c r="E107" s="2"/>
      <c r="F107" s="3"/>
      <c r="G107" s="2"/>
      <c r="H107" s="2"/>
      <c r="I107" s="2"/>
      <c r="J107" s="12"/>
      <c r="K107" s="2"/>
      <c r="L107" s="12"/>
      <c r="M107" s="2"/>
      <c r="N107" s="2"/>
      <c r="O107" s="2"/>
      <c r="P107" s="2"/>
      <c r="S107" s="18" t="s">
        <v>105</v>
      </c>
      <c r="T107" s="15" t="s">
        <v>112</v>
      </c>
      <c r="U107" s="16">
        <v>960</v>
      </c>
      <c r="V107" s="16">
        <v>2050</v>
      </c>
      <c r="W107" s="17"/>
      <c r="X107" s="16">
        <f>U107*V107*0.001</f>
        <v>1968</v>
      </c>
      <c r="Y107" s="15">
        <v>744</v>
      </c>
      <c r="Z107" s="15">
        <v>0.23599999999999999</v>
      </c>
    </row>
    <row r="108" spans="1:26" s="1" customFormat="1" ht="13.5" customHeight="1" x14ac:dyDescent="0.15">
      <c r="A108" s="14" t="s">
        <v>107</v>
      </c>
      <c r="B108" s="2"/>
      <c r="C108" s="143">
        <v>1</v>
      </c>
      <c r="D108" s="143"/>
      <c r="E108" s="2" t="s">
        <v>108</v>
      </c>
      <c r="F108" s="13"/>
      <c r="G108" s="144">
        <f>C108*Q99</f>
        <v>10000</v>
      </c>
      <c r="H108" s="144"/>
      <c r="I108" s="2"/>
      <c r="J108" s="13" t="s">
        <v>109</v>
      </c>
      <c r="K108" s="2"/>
      <c r="L108" s="2"/>
      <c r="M108" s="2"/>
      <c r="N108" s="2"/>
      <c r="O108" s="2"/>
      <c r="P108" s="2"/>
    </row>
    <row r="109" spans="1:26" s="1" customFormat="1" ht="13.5" customHeight="1" x14ac:dyDescent="0.15">
      <c r="B109" s="2"/>
      <c r="C109" s="2"/>
      <c r="D109" s="2"/>
      <c r="E109" s="2"/>
      <c r="F109" s="3"/>
      <c r="G109" s="2"/>
      <c r="H109" s="2"/>
      <c r="I109" s="2"/>
      <c r="J109" s="12"/>
      <c r="K109" s="12"/>
      <c r="L109" s="9"/>
      <c r="M109" s="11"/>
      <c r="N109" s="11"/>
      <c r="O109" s="2"/>
      <c r="P109" s="2"/>
    </row>
    <row r="110" spans="1:26" s="1" customFormat="1" ht="13.5" customHeight="1" x14ac:dyDescent="0.15">
      <c r="B110" s="2"/>
      <c r="C110" s="2"/>
      <c r="D110" s="2"/>
      <c r="E110" s="10"/>
      <c r="F110" s="2"/>
      <c r="H110" s="2"/>
      <c r="I110" s="2"/>
      <c r="J110" s="3"/>
      <c r="K110" s="8" t="s">
        <v>113</v>
      </c>
      <c r="L110" s="13"/>
      <c r="N110" s="2"/>
      <c r="O110" s="2"/>
      <c r="P110" s="2"/>
    </row>
    <row r="111" spans="1:26" s="1" customFormat="1" ht="13.5" customHeight="1" x14ac:dyDescent="0.15">
      <c r="B111" s="2"/>
      <c r="C111" s="2"/>
      <c r="D111" s="2"/>
      <c r="E111" s="2"/>
      <c r="F111" s="2"/>
      <c r="H111" s="2"/>
      <c r="I111" s="2"/>
      <c r="J111" s="9"/>
      <c r="K111" s="8" t="s">
        <v>114</v>
      </c>
      <c r="L111" s="13"/>
      <c r="N111" s="2"/>
      <c r="O111" s="2"/>
      <c r="P111" s="2"/>
    </row>
    <row r="112" spans="1:26" s="1" customFormat="1" ht="13.5" customHeight="1" x14ac:dyDescent="0.15">
      <c r="B112" s="2"/>
      <c r="C112" s="3"/>
      <c r="D112" s="3"/>
      <c r="E112" s="3"/>
      <c r="F112" s="13"/>
      <c r="H112" s="2"/>
      <c r="I112" s="2"/>
      <c r="J112" s="3"/>
      <c r="K112" s="7" t="s">
        <v>115</v>
      </c>
      <c r="L112" s="13"/>
      <c r="N112" s="2"/>
      <c r="O112" s="13"/>
      <c r="P112" s="2"/>
    </row>
    <row r="113" spans="1:16" s="1" customFormat="1" ht="13.5" customHeight="1" x14ac:dyDescent="0.15">
      <c r="B113" s="2"/>
      <c r="C113" s="2"/>
      <c r="D113" s="2"/>
      <c r="E113" s="2"/>
      <c r="F113" s="2"/>
      <c r="H113" s="2"/>
      <c r="I113" s="2"/>
      <c r="J113" s="3"/>
      <c r="K113" s="8" t="s">
        <v>116</v>
      </c>
      <c r="L113" s="13"/>
      <c r="N113" s="2"/>
      <c r="O113" s="2"/>
      <c r="P113" s="2"/>
    </row>
    <row r="114" spans="1:16" s="1" customFormat="1" ht="13.5" customHeight="1" x14ac:dyDescent="0.15">
      <c r="B114" s="2"/>
      <c r="C114" s="2"/>
      <c r="D114" s="2"/>
      <c r="E114" s="2"/>
      <c r="F114" s="2"/>
      <c r="H114" s="2"/>
      <c r="I114" s="2"/>
      <c r="J114" s="2"/>
      <c r="K114" s="8" t="s">
        <v>117</v>
      </c>
      <c r="L114" s="13"/>
      <c r="N114" s="2"/>
      <c r="O114" s="2"/>
      <c r="P114" s="2"/>
    </row>
    <row r="115" spans="1:16" s="1" customFormat="1" ht="13.5" customHeight="1" x14ac:dyDescent="0.15">
      <c r="A115" s="2"/>
      <c r="B115" s="2"/>
      <c r="C115" s="2"/>
      <c r="D115" s="2"/>
      <c r="E115" s="2"/>
      <c r="F115" s="2"/>
      <c r="G115" s="2"/>
      <c r="H115" s="2"/>
      <c r="I115" s="2"/>
      <c r="J115" s="2"/>
      <c r="K115" s="2"/>
      <c r="L115" s="2"/>
      <c r="M115" s="2"/>
      <c r="N115" s="2"/>
      <c r="O115" s="2"/>
      <c r="P115" s="2"/>
    </row>
    <row r="116" spans="1:16" s="1" customFormat="1" ht="13.5" customHeight="1" x14ac:dyDescent="0.15">
      <c r="A116" s="2"/>
      <c r="B116" s="2"/>
      <c r="C116" s="2"/>
      <c r="D116" s="2"/>
      <c r="E116" s="2"/>
      <c r="F116" s="3"/>
      <c r="G116" s="2"/>
      <c r="H116" s="2"/>
      <c r="I116" s="2"/>
      <c r="J116" s="3"/>
      <c r="K116" s="2"/>
      <c r="L116" s="5"/>
      <c r="M116" s="2"/>
      <c r="N116" s="2"/>
      <c r="O116" s="2"/>
      <c r="P116" s="2"/>
    </row>
    <row r="117" spans="1:16" s="1" customFormat="1" ht="13.5" customHeight="1" x14ac:dyDescent="0.15">
      <c r="A117" s="2"/>
      <c r="B117" s="2"/>
      <c r="C117" s="2"/>
      <c r="D117" s="2"/>
      <c r="E117" s="2"/>
      <c r="F117" s="3"/>
      <c r="G117" s="2"/>
      <c r="H117" s="2"/>
      <c r="I117" s="2"/>
      <c r="J117" s="3"/>
      <c r="K117" s="2"/>
      <c r="L117" s="2"/>
      <c r="M117" s="2"/>
      <c r="N117" s="2"/>
      <c r="O117" s="2"/>
      <c r="P117" s="2"/>
    </row>
    <row r="118" spans="1:16" s="1" customFormat="1" ht="13.5" customHeight="1" x14ac:dyDescent="0.15">
      <c r="A118" s="2"/>
      <c r="B118" s="2"/>
      <c r="C118" s="2"/>
      <c r="D118" s="2"/>
      <c r="E118" s="2"/>
      <c r="F118" s="6"/>
      <c r="G118" s="2"/>
      <c r="H118" s="2"/>
      <c r="I118" s="2"/>
      <c r="J118" s="5"/>
      <c r="K118" s="5"/>
      <c r="L118" s="2"/>
      <c r="M118" s="2"/>
      <c r="N118" s="2"/>
      <c r="O118" s="2"/>
      <c r="P118" s="2"/>
    </row>
    <row r="119" spans="1:16" s="1" customFormat="1" ht="13.5" customHeight="1" x14ac:dyDescent="0.15">
      <c r="A119" s="2"/>
      <c r="B119" s="2"/>
      <c r="C119" s="2"/>
      <c r="D119" s="2"/>
      <c r="E119" s="2"/>
      <c r="F119" s="3"/>
      <c r="G119" s="2"/>
      <c r="H119" s="2"/>
      <c r="I119" s="2"/>
      <c r="J119" s="3"/>
      <c r="K119" s="2"/>
      <c r="L119" s="2"/>
      <c r="M119" s="2"/>
      <c r="N119" s="2"/>
      <c r="O119" s="2"/>
      <c r="P119" s="2"/>
    </row>
    <row r="120" spans="1:16" s="1" customFormat="1" ht="13.5" customHeight="1" x14ac:dyDescent="0.15">
      <c r="A120" s="2"/>
      <c r="B120" s="2"/>
      <c r="C120" s="2"/>
      <c r="D120" s="2"/>
      <c r="E120" s="2"/>
      <c r="F120" s="3"/>
      <c r="G120" s="2"/>
      <c r="H120" s="2"/>
      <c r="I120" s="2"/>
      <c r="J120" s="3"/>
      <c r="K120" s="2"/>
      <c r="L120" s="4"/>
      <c r="M120" s="2"/>
      <c r="N120" s="2"/>
      <c r="O120" s="2"/>
      <c r="P120" s="2"/>
    </row>
    <row r="121" spans="1:16" s="1" customFormat="1" ht="13.5" customHeight="1" x14ac:dyDescent="0.15">
      <c r="A121" s="2"/>
      <c r="B121" s="2"/>
      <c r="C121" s="2"/>
      <c r="D121" s="2"/>
      <c r="E121" s="2"/>
      <c r="F121" s="3"/>
      <c r="G121" s="2"/>
      <c r="H121" s="2"/>
      <c r="I121" s="2"/>
      <c r="J121" s="3"/>
      <c r="K121" s="2"/>
      <c r="L121" s="2"/>
      <c r="M121" s="2"/>
      <c r="N121" s="2"/>
      <c r="O121" s="2"/>
      <c r="P121" s="2"/>
    </row>
    <row r="122" spans="1:16" s="1" customFormat="1" ht="13.5" customHeight="1" x14ac:dyDescent="0.15">
      <c r="A122" s="2"/>
      <c r="B122" s="2"/>
      <c r="C122" s="2"/>
      <c r="D122" s="2"/>
      <c r="E122" s="2"/>
      <c r="F122" s="3"/>
      <c r="G122" s="2"/>
      <c r="H122" s="2"/>
      <c r="I122" s="2"/>
      <c r="J122" s="4"/>
      <c r="K122" s="4"/>
      <c r="L122" s="2"/>
      <c r="M122" s="2"/>
      <c r="N122" s="2"/>
      <c r="O122" s="2"/>
      <c r="P122" s="2"/>
    </row>
    <row r="123" spans="1:16" s="1" customFormat="1" ht="13.5" customHeight="1" x14ac:dyDescent="0.15">
      <c r="A123" s="2"/>
      <c r="B123" s="2"/>
      <c r="C123" s="2"/>
      <c r="D123" s="2"/>
      <c r="E123" s="2"/>
      <c r="F123" s="3"/>
      <c r="G123" s="2"/>
      <c r="H123" s="2"/>
      <c r="I123" s="2"/>
      <c r="J123" s="3"/>
      <c r="K123" s="2"/>
      <c r="L123" s="2"/>
      <c r="M123" s="2"/>
      <c r="N123" s="2"/>
      <c r="O123" s="2"/>
      <c r="P123" s="2"/>
    </row>
    <row r="124" spans="1:16" s="1" customFormat="1" ht="13.5" customHeight="1" x14ac:dyDescent="0.15">
      <c r="A124" s="2"/>
      <c r="B124" s="2"/>
      <c r="C124" s="2"/>
      <c r="D124" s="2"/>
      <c r="E124" s="2"/>
      <c r="F124" s="3"/>
      <c r="G124" s="2"/>
      <c r="H124" s="2"/>
      <c r="I124" s="2"/>
      <c r="J124" s="3"/>
      <c r="K124" s="2"/>
      <c r="L124" s="2"/>
      <c r="M124" s="2"/>
      <c r="N124" s="2"/>
      <c r="O124" s="2"/>
      <c r="P124" s="2"/>
    </row>
    <row r="125" spans="1:16" s="1" customFormat="1" ht="13.5" customHeight="1" x14ac:dyDescent="0.15">
      <c r="A125" s="2"/>
      <c r="B125" s="2"/>
      <c r="C125" s="2"/>
      <c r="D125" s="2"/>
      <c r="E125" s="2"/>
      <c r="F125" s="3"/>
      <c r="G125" s="2"/>
      <c r="H125" s="2"/>
      <c r="I125" s="2"/>
      <c r="J125" s="3"/>
      <c r="K125" s="2"/>
      <c r="L125" s="2"/>
      <c r="M125" s="2"/>
      <c r="N125" s="2"/>
      <c r="O125" s="2"/>
      <c r="P125" s="2"/>
    </row>
    <row r="126" spans="1:16" s="1" customFormat="1" ht="13.5" customHeight="1" x14ac:dyDescent="0.15">
      <c r="A126" s="2"/>
      <c r="B126" s="2"/>
      <c r="C126" s="2"/>
      <c r="D126" s="2"/>
      <c r="E126" s="2"/>
      <c r="F126" s="3"/>
      <c r="G126" s="2"/>
      <c r="H126" s="2"/>
      <c r="I126" s="2"/>
      <c r="J126" s="3"/>
      <c r="K126" s="2"/>
      <c r="L126" s="2"/>
      <c r="M126" s="2"/>
      <c r="N126" s="2"/>
      <c r="O126" s="2"/>
      <c r="P126" s="2"/>
    </row>
    <row r="127" spans="1:16" s="1" customFormat="1" ht="13.5" customHeight="1" x14ac:dyDescent="0.15">
      <c r="A127" s="2"/>
      <c r="B127" s="2"/>
      <c r="C127" s="3"/>
      <c r="D127" s="3"/>
      <c r="E127" s="3"/>
      <c r="F127" s="3"/>
      <c r="G127" s="2"/>
      <c r="H127" s="2"/>
      <c r="I127" s="2"/>
      <c r="J127" s="3"/>
      <c r="K127" s="2"/>
      <c r="L127" s="2"/>
      <c r="M127" s="2"/>
      <c r="N127" s="2"/>
      <c r="O127" s="2"/>
      <c r="P127" s="2"/>
    </row>
    <row r="128" spans="1:16" s="1" customFormat="1" ht="13.5" customHeight="1" x14ac:dyDescent="0.15">
      <c r="A128" s="2"/>
      <c r="B128" s="2"/>
      <c r="C128" s="2"/>
      <c r="D128" s="2"/>
      <c r="E128" s="2"/>
      <c r="F128" s="3"/>
      <c r="G128" s="2"/>
      <c r="H128" s="2"/>
      <c r="I128" s="2"/>
      <c r="J128" s="3"/>
      <c r="K128" s="2"/>
      <c r="L128" s="2"/>
      <c r="M128" s="2"/>
      <c r="N128" s="2"/>
      <c r="O128" s="2"/>
      <c r="P128" s="2"/>
    </row>
    <row r="129" spans="1:29" s="1" customFormat="1" ht="13.5" customHeight="1" x14ac:dyDescent="0.15">
      <c r="A129" s="2"/>
      <c r="B129" s="2"/>
      <c r="C129" s="2"/>
      <c r="D129" s="2"/>
      <c r="E129" s="2"/>
      <c r="F129" s="3"/>
      <c r="G129" s="2"/>
      <c r="H129" s="2"/>
      <c r="I129" s="2"/>
      <c r="J129" s="2"/>
      <c r="K129" s="2"/>
      <c r="L129" s="2"/>
      <c r="M129" s="2"/>
      <c r="N129" s="2"/>
      <c r="O129" s="2"/>
      <c r="P129" s="2"/>
    </row>
    <row r="130" spans="1:29" s="1" customFormat="1" ht="13.5" customHeight="1" x14ac:dyDescent="0.15">
      <c r="A130" s="2"/>
      <c r="B130" s="2"/>
      <c r="C130" s="2"/>
      <c r="D130" s="2"/>
      <c r="E130" s="2"/>
      <c r="F130" s="2"/>
      <c r="G130" s="2"/>
      <c r="H130" s="2"/>
      <c r="I130" s="2"/>
      <c r="J130" s="2"/>
      <c r="K130" s="2"/>
      <c r="L130" s="2"/>
      <c r="M130" s="2"/>
      <c r="N130" s="2"/>
      <c r="O130" s="2"/>
      <c r="P130" s="2"/>
    </row>
    <row r="131" spans="1:29" s="1" customFormat="1" ht="13.5" customHeight="1" x14ac:dyDescent="0.15">
      <c r="A131" s="2"/>
      <c r="B131" s="2"/>
      <c r="C131" s="2"/>
      <c r="D131" s="2"/>
      <c r="E131" s="2"/>
      <c r="F131" s="2"/>
      <c r="G131" s="2"/>
      <c r="H131" s="2"/>
      <c r="I131" s="2"/>
      <c r="J131" s="2"/>
      <c r="K131" s="2"/>
      <c r="L131" s="2"/>
      <c r="M131" s="2"/>
      <c r="N131" s="2"/>
      <c r="O131" s="2"/>
      <c r="P131" s="2"/>
    </row>
    <row r="132" spans="1:29" s="1" customFormat="1" ht="13.5" customHeight="1" x14ac:dyDescent="0.15">
      <c r="A132" s="2"/>
      <c r="B132" s="2"/>
      <c r="C132" s="2"/>
      <c r="D132" s="2"/>
      <c r="E132" s="2"/>
      <c r="F132" s="2"/>
      <c r="G132" s="2"/>
      <c r="H132" s="2"/>
      <c r="I132" s="2"/>
      <c r="J132" s="2"/>
      <c r="K132" s="2"/>
      <c r="L132" s="2"/>
      <c r="M132" s="2"/>
      <c r="N132" s="2"/>
      <c r="O132" s="2"/>
      <c r="P132" s="2"/>
    </row>
    <row r="133" spans="1:29" s="1" customFormat="1" ht="13.5" customHeight="1" x14ac:dyDescent="0.15">
      <c r="A133" s="2"/>
      <c r="B133" s="2"/>
      <c r="C133" s="2"/>
      <c r="D133" s="2"/>
      <c r="E133" s="2"/>
      <c r="F133" s="2"/>
      <c r="G133" s="2"/>
      <c r="H133" s="2"/>
      <c r="I133" s="2"/>
      <c r="J133" s="2"/>
      <c r="K133" s="2"/>
      <c r="L133" s="2"/>
      <c r="M133" s="2"/>
      <c r="N133" s="2"/>
      <c r="O133" s="2"/>
      <c r="P133" s="2"/>
    </row>
    <row r="134" spans="1:29" s="1" customFormat="1" ht="13.5" customHeight="1" x14ac:dyDescent="0.15">
      <c r="A134" s="2"/>
      <c r="B134" s="2"/>
      <c r="C134" s="2"/>
      <c r="D134" s="2"/>
      <c r="E134" s="2"/>
      <c r="F134" s="2"/>
      <c r="G134" s="2"/>
      <c r="H134" s="2"/>
      <c r="I134" s="2"/>
      <c r="J134" s="2"/>
      <c r="K134" s="2"/>
      <c r="L134" s="2"/>
      <c r="M134" s="2"/>
      <c r="N134" s="2"/>
      <c r="O134" s="2"/>
      <c r="P134" s="2"/>
    </row>
    <row r="135" spans="1:29" s="1" customFormat="1" ht="13.5" customHeight="1" x14ac:dyDescent="0.15">
      <c r="A135" s="2"/>
      <c r="B135" s="2"/>
      <c r="C135" s="2"/>
      <c r="D135" s="2"/>
      <c r="E135" s="2"/>
      <c r="F135" s="2"/>
      <c r="G135" s="2"/>
      <c r="H135" s="2"/>
      <c r="I135" s="2"/>
      <c r="J135" s="2"/>
      <c r="K135" s="2"/>
      <c r="L135" s="2"/>
      <c r="M135" s="2"/>
      <c r="N135" s="2"/>
      <c r="O135" s="2"/>
      <c r="P135" s="2"/>
    </row>
    <row r="136" spans="1:29" s="1" customFormat="1" ht="13.5" customHeight="1" x14ac:dyDescent="0.15">
      <c r="A136" s="2"/>
      <c r="B136" s="2"/>
      <c r="C136" s="2"/>
      <c r="D136" s="2"/>
      <c r="E136" s="2"/>
      <c r="F136" s="2"/>
      <c r="G136" s="2"/>
      <c r="H136" s="2"/>
      <c r="I136" s="2"/>
      <c r="J136" s="2"/>
      <c r="K136" s="2"/>
      <c r="L136" s="2"/>
      <c r="M136" s="2"/>
      <c r="N136" s="2"/>
      <c r="O136" s="2"/>
      <c r="P136" s="2"/>
    </row>
    <row r="137" spans="1:29" s="1" customFormat="1" ht="13.5" customHeight="1" x14ac:dyDescent="0.15">
      <c r="A137" s="2"/>
      <c r="B137" s="2"/>
      <c r="C137" s="2"/>
      <c r="D137" s="2"/>
      <c r="E137" s="2"/>
      <c r="F137" s="2"/>
      <c r="G137" s="2"/>
      <c r="H137" s="2"/>
      <c r="I137" s="2"/>
      <c r="J137" s="2"/>
      <c r="K137" s="2"/>
      <c r="L137" s="2"/>
      <c r="M137" s="2"/>
      <c r="N137" s="2"/>
      <c r="O137" s="2"/>
      <c r="P137" s="2"/>
      <c r="Q137"/>
      <c r="R137"/>
      <c r="AC137"/>
    </row>
    <row r="138" spans="1:29" s="1" customFormat="1" ht="13.5" customHeight="1" x14ac:dyDescent="0.15">
      <c r="A138" s="2"/>
      <c r="B138" s="2"/>
      <c r="C138" s="2"/>
      <c r="D138" s="2"/>
      <c r="E138" s="2"/>
      <c r="F138" s="2"/>
      <c r="G138" s="2"/>
      <c r="H138" s="2"/>
      <c r="I138" s="2"/>
      <c r="J138" s="2"/>
      <c r="K138" s="2"/>
      <c r="L138" s="2"/>
      <c r="M138" s="2"/>
      <c r="N138" s="2"/>
      <c r="O138" s="2"/>
      <c r="P138" s="2"/>
      <c r="Q138"/>
      <c r="R138"/>
      <c r="AC138"/>
    </row>
    <row r="139" spans="1:29" s="1" customFormat="1" ht="13.5" customHeight="1" x14ac:dyDescent="0.15">
      <c r="A139" s="2"/>
      <c r="B139" s="2"/>
      <c r="C139" s="2"/>
      <c r="D139" s="2"/>
      <c r="E139" s="2"/>
      <c r="F139" s="2"/>
      <c r="G139" s="2"/>
      <c r="H139" s="2"/>
      <c r="I139" s="2"/>
      <c r="J139" s="2"/>
      <c r="K139" s="2"/>
      <c r="L139" s="2"/>
      <c r="M139" s="2"/>
      <c r="N139" s="2"/>
      <c r="O139" s="2"/>
      <c r="P139" s="2"/>
      <c r="Q139"/>
      <c r="R139"/>
      <c r="AC139"/>
    </row>
    <row r="140" spans="1:29" s="1" customFormat="1" ht="13.5" customHeight="1" x14ac:dyDescent="0.15">
      <c r="A140" s="2"/>
      <c r="B140" s="2"/>
      <c r="C140" s="2"/>
      <c r="D140" s="2"/>
      <c r="E140" s="2"/>
      <c r="F140" s="2"/>
      <c r="G140" s="2"/>
      <c r="H140" s="2"/>
      <c r="I140" s="2"/>
      <c r="J140" s="2"/>
      <c r="K140" s="2"/>
      <c r="L140" s="2"/>
      <c r="M140" s="2"/>
      <c r="N140" s="2"/>
      <c r="O140" s="2"/>
      <c r="P140" s="2"/>
      <c r="Q140"/>
      <c r="R140"/>
      <c r="S140"/>
      <c r="T140"/>
      <c r="U140"/>
      <c r="V140"/>
      <c r="W140"/>
      <c r="X140"/>
      <c r="Y140"/>
      <c r="Z140"/>
      <c r="AC140"/>
    </row>
    <row r="141" spans="1:29" s="1" customFormat="1" ht="13.5" customHeight="1" x14ac:dyDescent="0.15">
      <c r="A141" s="2"/>
      <c r="B141" s="2"/>
      <c r="C141" s="2"/>
      <c r="D141" s="2"/>
      <c r="E141" s="2"/>
      <c r="F141" s="2"/>
      <c r="G141" s="2"/>
      <c r="H141" s="2"/>
      <c r="I141" s="2"/>
      <c r="J141" s="2"/>
      <c r="K141" s="2"/>
      <c r="L141" s="2"/>
      <c r="M141" s="2"/>
      <c r="N141" s="2"/>
      <c r="O141" s="2"/>
      <c r="P141" s="2"/>
      <c r="Q141"/>
      <c r="R141"/>
      <c r="S141"/>
      <c r="T141"/>
      <c r="U141"/>
      <c r="V141"/>
      <c r="W141"/>
      <c r="X141"/>
      <c r="Y141"/>
      <c r="Z141"/>
      <c r="AC141"/>
    </row>
    <row r="142" spans="1:29" s="1" customFormat="1" ht="13.5" customHeight="1" x14ac:dyDescent="0.15">
      <c r="A142" s="2"/>
      <c r="B142" s="2"/>
      <c r="C142" s="2"/>
      <c r="D142" s="2"/>
      <c r="E142" s="2"/>
      <c r="F142" s="2"/>
      <c r="G142" s="2"/>
      <c r="H142" s="2"/>
      <c r="I142" s="2"/>
      <c r="J142" s="2"/>
      <c r="K142" s="2"/>
      <c r="L142" s="2"/>
      <c r="M142" s="2"/>
      <c r="N142" s="2"/>
      <c r="O142" s="2"/>
      <c r="P142" s="2"/>
      <c r="Q142"/>
      <c r="R142"/>
      <c r="S142"/>
      <c r="T142"/>
      <c r="U142"/>
      <c r="V142"/>
      <c r="W142"/>
      <c r="X142"/>
      <c r="Y142"/>
      <c r="Z142"/>
      <c r="AB142"/>
      <c r="AC142"/>
    </row>
    <row r="143" spans="1:29" s="1" customFormat="1" ht="13.5" customHeight="1" x14ac:dyDescent="0.15">
      <c r="A143" s="2"/>
      <c r="B143" s="2"/>
      <c r="C143" s="2"/>
      <c r="D143" s="2"/>
      <c r="E143" s="2"/>
      <c r="F143" s="2"/>
      <c r="G143" s="2"/>
      <c r="H143" s="2"/>
      <c r="I143" s="2"/>
      <c r="J143" s="2"/>
      <c r="K143" s="2"/>
      <c r="L143" s="2"/>
      <c r="M143" s="2"/>
      <c r="N143" s="2"/>
      <c r="O143" s="2"/>
      <c r="P143" s="2"/>
      <c r="Q143"/>
      <c r="R143"/>
      <c r="S143"/>
      <c r="T143"/>
      <c r="U143"/>
      <c r="V143"/>
      <c r="W143"/>
      <c r="X143"/>
      <c r="Y143"/>
      <c r="Z143"/>
      <c r="AB143"/>
      <c r="AC143"/>
    </row>
    <row r="144" spans="1:29" s="1" customFormat="1" ht="13.5" customHeight="1" x14ac:dyDescent="0.15">
      <c r="A144" s="2"/>
      <c r="B144" s="2"/>
      <c r="C144" s="2"/>
      <c r="D144" s="2"/>
      <c r="E144" s="2"/>
      <c r="F144" s="2"/>
      <c r="G144" s="2"/>
      <c r="H144" s="2"/>
      <c r="I144" s="2"/>
      <c r="J144" s="2"/>
      <c r="K144" s="2"/>
      <c r="L144" s="2"/>
      <c r="M144" s="2"/>
      <c r="N144" s="2"/>
      <c r="O144" s="2"/>
      <c r="P144" s="2"/>
      <c r="Q144"/>
      <c r="R144"/>
      <c r="S144"/>
      <c r="T144"/>
      <c r="U144"/>
      <c r="V144"/>
      <c r="W144"/>
      <c r="X144"/>
      <c r="Y144"/>
      <c r="Z144"/>
      <c r="AA144"/>
      <c r="AB144"/>
      <c r="AC144"/>
    </row>
    <row r="145" spans="1:29" s="1" customFormat="1" ht="13.5" customHeight="1" x14ac:dyDescent="0.15">
      <c r="A145" s="2"/>
      <c r="B145" s="2"/>
      <c r="C145" s="2"/>
      <c r="D145" s="2"/>
      <c r="E145" s="2"/>
      <c r="F145" s="2"/>
      <c r="G145" s="2"/>
      <c r="H145" s="2"/>
      <c r="I145" s="2"/>
      <c r="J145" s="2"/>
      <c r="K145" s="2"/>
      <c r="L145" s="2"/>
      <c r="M145" s="2"/>
      <c r="N145" s="2"/>
      <c r="O145" s="2"/>
      <c r="P145" s="2"/>
      <c r="Q145"/>
      <c r="R145"/>
      <c r="S145"/>
      <c r="T145"/>
      <c r="U145"/>
      <c r="V145"/>
      <c r="W145"/>
      <c r="X145"/>
      <c r="Y145"/>
      <c r="Z145"/>
      <c r="AA145"/>
      <c r="AB145"/>
      <c r="AC145"/>
    </row>
    <row r="146" spans="1:29" ht="13.5" customHeight="1" x14ac:dyDescent="0.15">
      <c r="A146" s="2"/>
      <c r="B146" s="2"/>
      <c r="C146" s="2"/>
      <c r="D146" s="2"/>
      <c r="E146" s="2"/>
      <c r="F146" s="2"/>
      <c r="G146" s="2"/>
      <c r="H146" s="2"/>
      <c r="I146" s="2"/>
      <c r="J146" s="2"/>
      <c r="K146" s="2"/>
      <c r="L146" s="2"/>
      <c r="M146" s="2"/>
      <c r="N146" s="2"/>
      <c r="O146" s="2"/>
      <c r="P146" s="2"/>
    </row>
    <row r="147" spans="1:29" ht="13.5" customHeight="1" x14ac:dyDescent="0.15">
      <c r="A147" s="2"/>
      <c r="B147" s="2"/>
      <c r="C147" s="2"/>
      <c r="D147" s="2"/>
      <c r="E147" s="2"/>
      <c r="F147" s="2"/>
      <c r="G147" s="2"/>
      <c r="H147" s="2"/>
      <c r="I147" s="2"/>
      <c r="J147" s="2"/>
      <c r="K147" s="2"/>
      <c r="L147" s="2"/>
      <c r="M147" s="2"/>
      <c r="N147" s="2"/>
      <c r="O147" s="2"/>
      <c r="P147" s="2"/>
    </row>
    <row r="148" spans="1:29" ht="13.5" customHeight="1" x14ac:dyDescent="0.15">
      <c r="A148" s="2"/>
      <c r="B148" s="2"/>
      <c r="C148" s="2"/>
      <c r="D148" s="2"/>
      <c r="E148" s="2"/>
      <c r="F148" s="2"/>
      <c r="G148" s="2"/>
      <c r="H148" s="2"/>
      <c r="I148" s="2"/>
      <c r="J148" s="2"/>
      <c r="K148" s="2"/>
      <c r="L148" s="2"/>
      <c r="M148" s="2"/>
      <c r="N148" s="2"/>
      <c r="O148" s="2"/>
      <c r="P148" s="2"/>
    </row>
    <row r="149" spans="1:29" ht="13.5" customHeight="1" x14ac:dyDescent="0.15">
      <c r="A149" s="2"/>
      <c r="B149" s="2"/>
      <c r="C149" s="2"/>
      <c r="D149" s="2"/>
      <c r="E149" s="2"/>
      <c r="F149" s="2"/>
      <c r="G149" s="2"/>
      <c r="H149" s="2"/>
      <c r="I149" s="2"/>
      <c r="J149" s="2"/>
      <c r="K149" s="2"/>
      <c r="L149" s="2"/>
      <c r="M149" s="2"/>
      <c r="N149" s="2"/>
      <c r="O149" s="2"/>
      <c r="P149" s="2"/>
    </row>
    <row r="150" spans="1:29" ht="13.5" customHeight="1" x14ac:dyDescent="0.15">
      <c r="A150" s="2"/>
      <c r="B150" s="2"/>
      <c r="C150" s="2"/>
      <c r="D150" s="2"/>
      <c r="E150" s="2"/>
      <c r="F150" s="2"/>
      <c r="G150" s="2"/>
      <c r="H150" s="2"/>
      <c r="I150" s="2"/>
      <c r="J150" s="2"/>
      <c r="K150" s="2"/>
      <c r="L150" s="2"/>
      <c r="M150" s="2"/>
      <c r="N150" s="2"/>
      <c r="O150" s="2"/>
      <c r="P150" s="2"/>
    </row>
    <row r="151" spans="1:29" ht="13.5" customHeight="1" x14ac:dyDescent="0.15">
      <c r="A151" s="2"/>
      <c r="B151" s="2"/>
      <c r="C151" s="2"/>
      <c r="D151" s="2"/>
      <c r="E151" s="2"/>
      <c r="F151" s="2"/>
      <c r="G151" s="2"/>
      <c r="H151" s="2"/>
      <c r="I151" s="2"/>
      <c r="J151" s="2"/>
      <c r="K151" s="2"/>
      <c r="L151" s="2"/>
      <c r="M151" s="2"/>
      <c r="N151" s="2"/>
      <c r="O151" s="2"/>
      <c r="P151" s="2"/>
    </row>
    <row r="152" spans="1:29" ht="13.5" customHeight="1" x14ac:dyDescent="0.15">
      <c r="A152" s="2"/>
      <c r="B152" s="2"/>
      <c r="C152" s="2"/>
      <c r="D152" s="2"/>
      <c r="E152" s="2"/>
      <c r="F152" s="2"/>
      <c r="G152" s="2"/>
      <c r="H152" s="2"/>
      <c r="I152" s="2"/>
      <c r="J152" s="2"/>
      <c r="K152" s="2"/>
      <c r="L152" s="2"/>
      <c r="M152" s="2"/>
      <c r="N152" s="2"/>
      <c r="O152" s="2"/>
      <c r="P152" s="2"/>
    </row>
    <row r="153" spans="1:29" ht="13.5" customHeight="1" x14ac:dyDescent="0.15">
      <c r="A153" s="2"/>
      <c r="B153" s="2"/>
      <c r="C153" s="2"/>
      <c r="D153" s="2"/>
      <c r="E153" s="2"/>
      <c r="F153" s="2"/>
      <c r="G153" s="2"/>
      <c r="H153" s="2"/>
      <c r="I153" s="2"/>
      <c r="J153" s="2"/>
      <c r="K153" s="2"/>
      <c r="L153" s="2"/>
      <c r="M153" s="2"/>
      <c r="N153" s="2"/>
      <c r="O153" s="2"/>
      <c r="P153" s="2"/>
    </row>
    <row r="154" spans="1:29" ht="13.5" customHeight="1" x14ac:dyDescent="0.15">
      <c r="A154" s="2"/>
      <c r="B154" s="2"/>
      <c r="C154" s="2"/>
      <c r="D154" s="2"/>
      <c r="E154" s="2"/>
      <c r="F154" s="2"/>
      <c r="G154" s="2"/>
      <c r="H154" s="2"/>
      <c r="I154" s="2"/>
      <c r="J154" s="2"/>
      <c r="K154" s="2"/>
      <c r="L154" s="2"/>
      <c r="M154" s="2"/>
      <c r="N154" s="2"/>
      <c r="O154" s="2"/>
      <c r="P154" s="2"/>
    </row>
    <row r="155" spans="1:29" ht="13.5" customHeight="1" x14ac:dyDescent="0.15">
      <c r="A155" s="2"/>
      <c r="B155" s="2"/>
      <c r="C155" s="2"/>
      <c r="D155" s="2"/>
      <c r="E155" s="2"/>
      <c r="F155" s="2"/>
      <c r="G155" s="2"/>
      <c r="H155" s="2"/>
      <c r="I155" s="2"/>
      <c r="J155" s="2"/>
      <c r="K155" s="2"/>
      <c r="L155" s="2"/>
      <c r="M155" s="2"/>
      <c r="N155" s="2"/>
      <c r="O155" s="2"/>
      <c r="P155" s="2"/>
    </row>
    <row r="156" spans="1:29" ht="12.75" customHeight="1" x14ac:dyDescent="0.15">
      <c r="A156" s="2"/>
      <c r="B156" s="2"/>
      <c r="C156" s="2"/>
      <c r="D156" s="2"/>
      <c r="E156" s="2"/>
      <c r="F156" s="2"/>
      <c r="G156" s="2"/>
      <c r="H156" s="2"/>
      <c r="I156" s="2"/>
      <c r="J156" s="2"/>
      <c r="K156" s="2"/>
      <c r="L156" s="2"/>
      <c r="M156" s="2"/>
      <c r="N156" s="2"/>
      <c r="O156" s="2"/>
      <c r="P156" s="2"/>
    </row>
    <row r="157" spans="1:29" ht="12.75" customHeight="1" x14ac:dyDescent="0.15">
      <c r="A157" s="2"/>
      <c r="B157" s="2"/>
      <c r="C157" s="2"/>
      <c r="D157" s="2"/>
      <c r="E157" s="2"/>
      <c r="F157" s="2"/>
      <c r="G157" s="2"/>
      <c r="H157" s="2"/>
      <c r="I157" s="2"/>
      <c r="J157" s="2"/>
      <c r="K157" s="2"/>
      <c r="L157" s="2"/>
      <c r="M157" s="2"/>
      <c r="N157" s="2"/>
      <c r="O157" s="2"/>
      <c r="P157" s="2"/>
    </row>
    <row r="158" spans="1:29" x14ac:dyDescent="0.15">
      <c r="A158" s="2"/>
      <c r="B158" s="2"/>
      <c r="C158" s="2"/>
      <c r="D158" s="2"/>
      <c r="E158" s="2"/>
      <c r="F158" s="2"/>
      <c r="G158" s="2"/>
      <c r="H158" s="2"/>
      <c r="I158" s="2"/>
      <c r="J158" s="2"/>
      <c r="K158" s="2"/>
      <c r="L158" s="1"/>
      <c r="M158" s="1"/>
      <c r="N158" s="1"/>
      <c r="O158" s="1"/>
      <c r="P158" s="1"/>
    </row>
    <row r="159" spans="1:29" x14ac:dyDescent="0.15">
      <c r="A159" s="2"/>
      <c r="B159" s="2"/>
      <c r="C159" s="2"/>
      <c r="D159" s="2"/>
      <c r="E159" s="2"/>
      <c r="F159" s="2"/>
      <c r="G159" s="2"/>
      <c r="H159" s="2"/>
      <c r="I159" s="2"/>
      <c r="J159" s="2"/>
      <c r="K159" s="2"/>
      <c r="L159" s="1"/>
      <c r="M159" s="1"/>
      <c r="N159" s="1"/>
      <c r="O159" s="1"/>
      <c r="P159" s="1"/>
    </row>
    <row r="160" spans="1:29" x14ac:dyDescent="0.15">
      <c r="A160" s="1"/>
      <c r="B160" s="1"/>
      <c r="C160" s="1"/>
      <c r="D160" s="1"/>
      <c r="E160" s="1"/>
      <c r="F160" s="1"/>
      <c r="G160" s="1"/>
      <c r="H160" s="1"/>
      <c r="I160" s="1"/>
      <c r="J160" s="1"/>
      <c r="K160" s="1"/>
      <c r="L160" s="1"/>
      <c r="M160" s="1"/>
      <c r="N160" s="1"/>
      <c r="O160" s="1"/>
      <c r="P160" s="1"/>
    </row>
    <row r="161" spans="1:16" x14ac:dyDescent="0.15">
      <c r="A161" s="1"/>
      <c r="B161" s="1"/>
      <c r="C161" s="1"/>
      <c r="D161" s="1"/>
      <c r="E161" s="1"/>
      <c r="F161" s="1"/>
      <c r="G161" s="1"/>
      <c r="H161" s="1"/>
      <c r="I161" s="1"/>
      <c r="J161" s="1"/>
      <c r="K161" s="1"/>
      <c r="L161" s="1"/>
      <c r="M161" s="1"/>
      <c r="N161" s="1"/>
      <c r="O161" s="1"/>
      <c r="P161" s="1"/>
    </row>
    <row r="162" spans="1:16" x14ac:dyDescent="0.15">
      <c r="A162" s="1"/>
      <c r="B162" s="1"/>
      <c r="C162" s="1"/>
      <c r="D162" s="1"/>
      <c r="E162" s="1"/>
      <c r="F162" s="1"/>
      <c r="G162" s="1"/>
      <c r="H162" s="1"/>
      <c r="I162" s="1"/>
      <c r="J162" s="1"/>
      <c r="K162" s="1"/>
      <c r="L162" s="1"/>
      <c r="M162" s="1"/>
      <c r="N162" s="1"/>
      <c r="O162" s="1"/>
      <c r="P162" s="1"/>
    </row>
    <row r="163" spans="1:16" x14ac:dyDescent="0.15">
      <c r="A163" s="1"/>
      <c r="B163" s="1"/>
      <c r="C163" s="1"/>
      <c r="D163" s="1"/>
      <c r="E163" s="1"/>
      <c r="F163" s="1"/>
      <c r="G163" s="1"/>
      <c r="H163" s="1"/>
      <c r="I163" s="1"/>
      <c r="J163" s="1"/>
      <c r="K163" s="1"/>
      <c r="L163" s="1"/>
      <c r="M163" s="1"/>
      <c r="N163" s="1"/>
      <c r="O163" s="1"/>
      <c r="P163" s="1"/>
    </row>
    <row r="164" spans="1:16" x14ac:dyDescent="0.15">
      <c r="A164" s="1"/>
      <c r="B164" s="1"/>
      <c r="C164" s="1"/>
      <c r="D164" s="1"/>
      <c r="E164" s="1"/>
      <c r="F164" s="1"/>
      <c r="G164" s="1"/>
      <c r="H164" s="1"/>
      <c r="I164" s="1"/>
      <c r="J164" s="1"/>
      <c r="K164" s="1"/>
    </row>
    <row r="165" spans="1:16" x14ac:dyDescent="0.15">
      <c r="A165" s="1"/>
      <c r="B165" s="1"/>
      <c r="C165" s="1"/>
      <c r="D165" s="1"/>
      <c r="E165" s="1"/>
      <c r="F165" s="1"/>
      <c r="G165" s="1"/>
      <c r="H165" s="1"/>
      <c r="I165" s="1"/>
      <c r="J165" s="1"/>
      <c r="K165" s="1"/>
    </row>
  </sheetData>
  <mergeCells count="25">
    <mergeCell ref="E37:F37"/>
    <mergeCell ref="C7:N8"/>
    <mergeCell ref="M20:O20"/>
    <mergeCell ref="H27:J27"/>
    <mergeCell ref="N29:P29"/>
    <mergeCell ref="E33:F33"/>
    <mergeCell ref="A76:P76"/>
    <mergeCell ref="E41:F41"/>
    <mergeCell ref="E45:F45"/>
    <mergeCell ref="E49:F49"/>
    <mergeCell ref="E53:F53"/>
    <mergeCell ref="E57:F57"/>
    <mergeCell ref="E61:F61"/>
    <mergeCell ref="E65:F65"/>
    <mergeCell ref="E69:F69"/>
    <mergeCell ref="G72:H72"/>
    <mergeCell ref="A74:D74"/>
    <mergeCell ref="E74:G74"/>
    <mergeCell ref="G73:H73"/>
    <mergeCell ref="A79:B79"/>
    <mergeCell ref="U103:V103"/>
    <mergeCell ref="C106:D106"/>
    <mergeCell ref="G106:H106"/>
    <mergeCell ref="C108:D108"/>
    <mergeCell ref="G108:H108"/>
  </mergeCells>
  <phoneticPr fontId="2" type="noConversion"/>
  <dataValidations count="1">
    <dataValidation type="list" allowBlank="1" showInputMessage="1" showErrorMessage="1" sqref="T18:T27 JP18:JP27 TL18:TL27 ADH18:ADH27 AND18:AND27 AWZ18:AWZ27 BGV18:BGV27 BQR18:BQR27 CAN18:CAN27 CKJ18:CKJ27 CUF18:CUF27 DEB18:DEB27 DNX18:DNX27 DXT18:DXT27 EHP18:EHP27 ERL18:ERL27 FBH18:FBH27 FLD18:FLD27 FUZ18:FUZ27 GEV18:GEV27 GOR18:GOR27 GYN18:GYN27 HIJ18:HIJ27 HSF18:HSF27 ICB18:ICB27 ILX18:ILX27 IVT18:IVT27 JFP18:JFP27 JPL18:JPL27 JZH18:JZH27 KJD18:KJD27 KSZ18:KSZ27 LCV18:LCV27 LMR18:LMR27 LWN18:LWN27 MGJ18:MGJ27 MQF18:MQF27 NAB18:NAB27 NJX18:NJX27 NTT18:NTT27 ODP18:ODP27 ONL18:ONL27 OXH18:OXH27 PHD18:PHD27 PQZ18:PQZ27 QAV18:QAV27 QKR18:QKR27 QUN18:QUN27 REJ18:REJ27 ROF18:ROF27 RYB18:RYB27 SHX18:SHX27 SRT18:SRT27 TBP18:TBP27 TLL18:TLL27 TVH18:TVH27 UFD18:UFD27 UOZ18:UOZ27 UYV18:UYV27 VIR18:VIR27 VSN18:VSN27 WCJ18:WCJ27 WMF18:WMF27 WWB18:WWB27 T65556:T65565 JP65556:JP65565 TL65556:TL65565 ADH65556:ADH65565 AND65556:AND65565 AWZ65556:AWZ65565 BGV65556:BGV65565 BQR65556:BQR65565 CAN65556:CAN65565 CKJ65556:CKJ65565 CUF65556:CUF65565 DEB65556:DEB65565 DNX65556:DNX65565 DXT65556:DXT65565 EHP65556:EHP65565 ERL65556:ERL65565 FBH65556:FBH65565 FLD65556:FLD65565 FUZ65556:FUZ65565 GEV65556:GEV65565 GOR65556:GOR65565 GYN65556:GYN65565 HIJ65556:HIJ65565 HSF65556:HSF65565 ICB65556:ICB65565 ILX65556:ILX65565 IVT65556:IVT65565 JFP65556:JFP65565 JPL65556:JPL65565 JZH65556:JZH65565 KJD65556:KJD65565 KSZ65556:KSZ65565 LCV65556:LCV65565 LMR65556:LMR65565 LWN65556:LWN65565 MGJ65556:MGJ65565 MQF65556:MQF65565 NAB65556:NAB65565 NJX65556:NJX65565 NTT65556:NTT65565 ODP65556:ODP65565 ONL65556:ONL65565 OXH65556:OXH65565 PHD65556:PHD65565 PQZ65556:PQZ65565 QAV65556:QAV65565 QKR65556:QKR65565 QUN65556:QUN65565 REJ65556:REJ65565 ROF65556:ROF65565 RYB65556:RYB65565 SHX65556:SHX65565 SRT65556:SRT65565 TBP65556:TBP65565 TLL65556:TLL65565 TVH65556:TVH65565 UFD65556:UFD65565 UOZ65556:UOZ65565 UYV65556:UYV65565 VIR65556:VIR65565 VSN65556:VSN65565 WCJ65556:WCJ65565 WMF65556:WMF65565 WWB65556:WWB65565 T131092:T131101 JP131092:JP131101 TL131092:TL131101 ADH131092:ADH131101 AND131092:AND131101 AWZ131092:AWZ131101 BGV131092:BGV131101 BQR131092:BQR131101 CAN131092:CAN131101 CKJ131092:CKJ131101 CUF131092:CUF131101 DEB131092:DEB131101 DNX131092:DNX131101 DXT131092:DXT131101 EHP131092:EHP131101 ERL131092:ERL131101 FBH131092:FBH131101 FLD131092:FLD131101 FUZ131092:FUZ131101 GEV131092:GEV131101 GOR131092:GOR131101 GYN131092:GYN131101 HIJ131092:HIJ131101 HSF131092:HSF131101 ICB131092:ICB131101 ILX131092:ILX131101 IVT131092:IVT131101 JFP131092:JFP131101 JPL131092:JPL131101 JZH131092:JZH131101 KJD131092:KJD131101 KSZ131092:KSZ131101 LCV131092:LCV131101 LMR131092:LMR131101 LWN131092:LWN131101 MGJ131092:MGJ131101 MQF131092:MQF131101 NAB131092:NAB131101 NJX131092:NJX131101 NTT131092:NTT131101 ODP131092:ODP131101 ONL131092:ONL131101 OXH131092:OXH131101 PHD131092:PHD131101 PQZ131092:PQZ131101 QAV131092:QAV131101 QKR131092:QKR131101 QUN131092:QUN131101 REJ131092:REJ131101 ROF131092:ROF131101 RYB131092:RYB131101 SHX131092:SHX131101 SRT131092:SRT131101 TBP131092:TBP131101 TLL131092:TLL131101 TVH131092:TVH131101 UFD131092:UFD131101 UOZ131092:UOZ131101 UYV131092:UYV131101 VIR131092:VIR131101 VSN131092:VSN131101 WCJ131092:WCJ131101 WMF131092:WMF131101 WWB131092:WWB131101 T196628:T196637 JP196628:JP196637 TL196628:TL196637 ADH196628:ADH196637 AND196628:AND196637 AWZ196628:AWZ196637 BGV196628:BGV196637 BQR196628:BQR196637 CAN196628:CAN196637 CKJ196628:CKJ196637 CUF196628:CUF196637 DEB196628:DEB196637 DNX196628:DNX196637 DXT196628:DXT196637 EHP196628:EHP196637 ERL196628:ERL196637 FBH196628:FBH196637 FLD196628:FLD196637 FUZ196628:FUZ196637 GEV196628:GEV196637 GOR196628:GOR196637 GYN196628:GYN196637 HIJ196628:HIJ196637 HSF196628:HSF196637 ICB196628:ICB196637 ILX196628:ILX196637 IVT196628:IVT196637 JFP196628:JFP196637 JPL196628:JPL196637 JZH196628:JZH196637 KJD196628:KJD196637 KSZ196628:KSZ196637 LCV196628:LCV196637 LMR196628:LMR196637 LWN196628:LWN196637 MGJ196628:MGJ196637 MQF196628:MQF196637 NAB196628:NAB196637 NJX196628:NJX196637 NTT196628:NTT196637 ODP196628:ODP196637 ONL196628:ONL196637 OXH196628:OXH196637 PHD196628:PHD196637 PQZ196628:PQZ196637 QAV196628:QAV196637 QKR196628:QKR196637 QUN196628:QUN196637 REJ196628:REJ196637 ROF196628:ROF196637 RYB196628:RYB196637 SHX196628:SHX196637 SRT196628:SRT196637 TBP196628:TBP196637 TLL196628:TLL196637 TVH196628:TVH196637 UFD196628:UFD196637 UOZ196628:UOZ196637 UYV196628:UYV196637 VIR196628:VIR196637 VSN196628:VSN196637 WCJ196628:WCJ196637 WMF196628:WMF196637 WWB196628:WWB196637 T262164:T262173 JP262164:JP262173 TL262164:TL262173 ADH262164:ADH262173 AND262164:AND262173 AWZ262164:AWZ262173 BGV262164:BGV262173 BQR262164:BQR262173 CAN262164:CAN262173 CKJ262164:CKJ262173 CUF262164:CUF262173 DEB262164:DEB262173 DNX262164:DNX262173 DXT262164:DXT262173 EHP262164:EHP262173 ERL262164:ERL262173 FBH262164:FBH262173 FLD262164:FLD262173 FUZ262164:FUZ262173 GEV262164:GEV262173 GOR262164:GOR262173 GYN262164:GYN262173 HIJ262164:HIJ262173 HSF262164:HSF262173 ICB262164:ICB262173 ILX262164:ILX262173 IVT262164:IVT262173 JFP262164:JFP262173 JPL262164:JPL262173 JZH262164:JZH262173 KJD262164:KJD262173 KSZ262164:KSZ262173 LCV262164:LCV262173 LMR262164:LMR262173 LWN262164:LWN262173 MGJ262164:MGJ262173 MQF262164:MQF262173 NAB262164:NAB262173 NJX262164:NJX262173 NTT262164:NTT262173 ODP262164:ODP262173 ONL262164:ONL262173 OXH262164:OXH262173 PHD262164:PHD262173 PQZ262164:PQZ262173 QAV262164:QAV262173 QKR262164:QKR262173 QUN262164:QUN262173 REJ262164:REJ262173 ROF262164:ROF262173 RYB262164:RYB262173 SHX262164:SHX262173 SRT262164:SRT262173 TBP262164:TBP262173 TLL262164:TLL262173 TVH262164:TVH262173 UFD262164:UFD262173 UOZ262164:UOZ262173 UYV262164:UYV262173 VIR262164:VIR262173 VSN262164:VSN262173 WCJ262164:WCJ262173 WMF262164:WMF262173 WWB262164:WWB262173 T327700:T327709 JP327700:JP327709 TL327700:TL327709 ADH327700:ADH327709 AND327700:AND327709 AWZ327700:AWZ327709 BGV327700:BGV327709 BQR327700:BQR327709 CAN327700:CAN327709 CKJ327700:CKJ327709 CUF327700:CUF327709 DEB327700:DEB327709 DNX327700:DNX327709 DXT327700:DXT327709 EHP327700:EHP327709 ERL327700:ERL327709 FBH327700:FBH327709 FLD327700:FLD327709 FUZ327700:FUZ327709 GEV327700:GEV327709 GOR327700:GOR327709 GYN327700:GYN327709 HIJ327700:HIJ327709 HSF327700:HSF327709 ICB327700:ICB327709 ILX327700:ILX327709 IVT327700:IVT327709 JFP327700:JFP327709 JPL327700:JPL327709 JZH327700:JZH327709 KJD327700:KJD327709 KSZ327700:KSZ327709 LCV327700:LCV327709 LMR327700:LMR327709 LWN327700:LWN327709 MGJ327700:MGJ327709 MQF327700:MQF327709 NAB327700:NAB327709 NJX327700:NJX327709 NTT327700:NTT327709 ODP327700:ODP327709 ONL327700:ONL327709 OXH327700:OXH327709 PHD327700:PHD327709 PQZ327700:PQZ327709 QAV327700:QAV327709 QKR327700:QKR327709 QUN327700:QUN327709 REJ327700:REJ327709 ROF327700:ROF327709 RYB327700:RYB327709 SHX327700:SHX327709 SRT327700:SRT327709 TBP327700:TBP327709 TLL327700:TLL327709 TVH327700:TVH327709 UFD327700:UFD327709 UOZ327700:UOZ327709 UYV327700:UYV327709 VIR327700:VIR327709 VSN327700:VSN327709 WCJ327700:WCJ327709 WMF327700:WMF327709 WWB327700:WWB327709 T393236:T393245 JP393236:JP393245 TL393236:TL393245 ADH393236:ADH393245 AND393236:AND393245 AWZ393236:AWZ393245 BGV393236:BGV393245 BQR393236:BQR393245 CAN393236:CAN393245 CKJ393236:CKJ393245 CUF393236:CUF393245 DEB393236:DEB393245 DNX393236:DNX393245 DXT393236:DXT393245 EHP393236:EHP393245 ERL393236:ERL393245 FBH393236:FBH393245 FLD393236:FLD393245 FUZ393236:FUZ393245 GEV393236:GEV393245 GOR393236:GOR393245 GYN393236:GYN393245 HIJ393236:HIJ393245 HSF393236:HSF393245 ICB393236:ICB393245 ILX393236:ILX393245 IVT393236:IVT393245 JFP393236:JFP393245 JPL393236:JPL393245 JZH393236:JZH393245 KJD393236:KJD393245 KSZ393236:KSZ393245 LCV393236:LCV393245 LMR393236:LMR393245 LWN393236:LWN393245 MGJ393236:MGJ393245 MQF393236:MQF393245 NAB393236:NAB393245 NJX393236:NJX393245 NTT393236:NTT393245 ODP393236:ODP393245 ONL393236:ONL393245 OXH393236:OXH393245 PHD393236:PHD393245 PQZ393236:PQZ393245 QAV393236:QAV393245 QKR393236:QKR393245 QUN393236:QUN393245 REJ393236:REJ393245 ROF393236:ROF393245 RYB393236:RYB393245 SHX393236:SHX393245 SRT393236:SRT393245 TBP393236:TBP393245 TLL393236:TLL393245 TVH393236:TVH393245 UFD393236:UFD393245 UOZ393236:UOZ393245 UYV393236:UYV393245 VIR393236:VIR393245 VSN393236:VSN393245 WCJ393236:WCJ393245 WMF393236:WMF393245 WWB393236:WWB393245 T458772:T458781 JP458772:JP458781 TL458772:TL458781 ADH458772:ADH458781 AND458772:AND458781 AWZ458772:AWZ458781 BGV458772:BGV458781 BQR458772:BQR458781 CAN458772:CAN458781 CKJ458772:CKJ458781 CUF458772:CUF458781 DEB458772:DEB458781 DNX458772:DNX458781 DXT458772:DXT458781 EHP458772:EHP458781 ERL458772:ERL458781 FBH458772:FBH458781 FLD458772:FLD458781 FUZ458772:FUZ458781 GEV458772:GEV458781 GOR458772:GOR458781 GYN458772:GYN458781 HIJ458772:HIJ458781 HSF458772:HSF458781 ICB458772:ICB458781 ILX458772:ILX458781 IVT458772:IVT458781 JFP458772:JFP458781 JPL458772:JPL458781 JZH458772:JZH458781 KJD458772:KJD458781 KSZ458772:KSZ458781 LCV458772:LCV458781 LMR458772:LMR458781 LWN458772:LWN458781 MGJ458772:MGJ458781 MQF458772:MQF458781 NAB458772:NAB458781 NJX458772:NJX458781 NTT458772:NTT458781 ODP458772:ODP458781 ONL458772:ONL458781 OXH458772:OXH458781 PHD458772:PHD458781 PQZ458772:PQZ458781 QAV458772:QAV458781 QKR458772:QKR458781 QUN458772:QUN458781 REJ458772:REJ458781 ROF458772:ROF458781 RYB458772:RYB458781 SHX458772:SHX458781 SRT458772:SRT458781 TBP458772:TBP458781 TLL458772:TLL458781 TVH458772:TVH458781 UFD458772:UFD458781 UOZ458772:UOZ458781 UYV458772:UYV458781 VIR458772:VIR458781 VSN458772:VSN458781 WCJ458772:WCJ458781 WMF458772:WMF458781 WWB458772:WWB458781 T524308:T524317 JP524308:JP524317 TL524308:TL524317 ADH524308:ADH524317 AND524308:AND524317 AWZ524308:AWZ524317 BGV524308:BGV524317 BQR524308:BQR524317 CAN524308:CAN524317 CKJ524308:CKJ524317 CUF524308:CUF524317 DEB524308:DEB524317 DNX524308:DNX524317 DXT524308:DXT524317 EHP524308:EHP524317 ERL524308:ERL524317 FBH524308:FBH524317 FLD524308:FLD524317 FUZ524308:FUZ524317 GEV524308:GEV524317 GOR524308:GOR524317 GYN524308:GYN524317 HIJ524308:HIJ524317 HSF524308:HSF524317 ICB524308:ICB524317 ILX524308:ILX524317 IVT524308:IVT524317 JFP524308:JFP524317 JPL524308:JPL524317 JZH524308:JZH524317 KJD524308:KJD524317 KSZ524308:KSZ524317 LCV524308:LCV524317 LMR524308:LMR524317 LWN524308:LWN524317 MGJ524308:MGJ524317 MQF524308:MQF524317 NAB524308:NAB524317 NJX524308:NJX524317 NTT524308:NTT524317 ODP524308:ODP524317 ONL524308:ONL524317 OXH524308:OXH524317 PHD524308:PHD524317 PQZ524308:PQZ524317 QAV524308:QAV524317 QKR524308:QKR524317 QUN524308:QUN524317 REJ524308:REJ524317 ROF524308:ROF524317 RYB524308:RYB524317 SHX524308:SHX524317 SRT524308:SRT524317 TBP524308:TBP524317 TLL524308:TLL524317 TVH524308:TVH524317 UFD524308:UFD524317 UOZ524308:UOZ524317 UYV524308:UYV524317 VIR524308:VIR524317 VSN524308:VSN524317 WCJ524308:WCJ524317 WMF524308:WMF524317 WWB524308:WWB524317 T589844:T589853 JP589844:JP589853 TL589844:TL589853 ADH589844:ADH589853 AND589844:AND589853 AWZ589844:AWZ589853 BGV589844:BGV589853 BQR589844:BQR589853 CAN589844:CAN589853 CKJ589844:CKJ589853 CUF589844:CUF589853 DEB589844:DEB589853 DNX589844:DNX589853 DXT589844:DXT589853 EHP589844:EHP589853 ERL589844:ERL589853 FBH589844:FBH589853 FLD589844:FLD589853 FUZ589844:FUZ589853 GEV589844:GEV589853 GOR589844:GOR589853 GYN589844:GYN589853 HIJ589844:HIJ589853 HSF589844:HSF589853 ICB589844:ICB589853 ILX589844:ILX589853 IVT589844:IVT589853 JFP589844:JFP589853 JPL589844:JPL589853 JZH589844:JZH589853 KJD589844:KJD589853 KSZ589844:KSZ589853 LCV589844:LCV589853 LMR589844:LMR589853 LWN589844:LWN589853 MGJ589844:MGJ589853 MQF589844:MQF589853 NAB589844:NAB589853 NJX589844:NJX589853 NTT589844:NTT589853 ODP589844:ODP589853 ONL589844:ONL589853 OXH589844:OXH589853 PHD589844:PHD589853 PQZ589844:PQZ589853 QAV589844:QAV589853 QKR589844:QKR589853 QUN589844:QUN589853 REJ589844:REJ589853 ROF589844:ROF589853 RYB589844:RYB589853 SHX589844:SHX589853 SRT589844:SRT589853 TBP589844:TBP589853 TLL589844:TLL589853 TVH589844:TVH589853 UFD589844:UFD589853 UOZ589844:UOZ589853 UYV589844:UYV589853 VIR589844:VIR589853 VSN589844:VSN589853 WCJ589844:WCJ589853 WMF589844:WMF589853 WWB589844:WWB589853 T655380:T655389 JP655380:JP655389 TL655380:TL655389 ADH655380:ADH655389 AND655380:AND655389 AWZ655380:AWZ655389 BGV655380:BGV655389 BQR655380:BQR655389 CAN655380:CAN655389 CKJ655380:CKJ655389 CUF655380:CUF655389 DEB655380:DEB655389 DNX655380:DNX655389 DXT655380:DXT655389 EHP655380:EHP655389 ERL655380:ERL655389 FBH655380:FBH655389 FLD655380:FLD655389 FUZ655380:FUZ655389 GEV655380:GEV655389 GOR655380:GOR655389 GYN655380:GYN655389 HIJ655380:HIJ655389 HSF655380:HSF655389 ICB655380:ICB655389 ILX655380:ILX655389 IVT655380:IVT655389 JFP655380:JFP655389 JPL655380:JPL655389 JZH655380:JZH655389 KJD655380:KJD655389 KSZ655380:KSZ655389 LCV655380:LCV655389 LMR655380:LMR655389 LWN655380:LWN655389 MGJ655380:MGJ655389 MQF655380:MQF655389 NAB655380:NAB655389 NJX655380:NJX655389 NTT655380:NTT655389 ODP655380:ODP655389 ONL655380:ONL655389 OXH655380:OXH655389 PHD655380:PHD655389 PQZ655380:PQZ655389 QAV655380:QAV655389 QKR655380:QKR655389 QUN655380:QUN655389 REJ655380:REJ655389 ROF655380:ROF655389 RYB655380:RYB655389 SHX655380:SHX655389 SRT655380:SRT655389 TBP655380:TBP655389 TLL655380:TLL655389 TVH655380:TVH655389 UFD655380:UFD655389 UOZ655380:UOZ655389 UYV655380:UYV655389 VIR655380:VIR655389 VSN655380:VSN655389 WCJ655380:WCJ655389 WMF655380:WMF655389 WWB655380:WWB655389 T720916:T720925 JP720916:JP720925 TL720916:TL720925 ADH720916:ADH720925 AND720916:AND720925 AWZ720916:AWZ720925 BGV720916:BGV720925 BQR720916:BQR720925 CAN720916:CAN720925 CKJ720916:CKJ720925 CUF720916:CUF720925 DEB720916:DEB720925 DNX720916:DNX720925 DXT720916:DXT720925 EHP720916:EHP720925 ERL720916:ERL720925 FBH720916:FBH720925 FLD720916:FLD720925 FUZ720916:FUZ720925 GEV720916:GEV720925 GOR720916:GOR720925 GYN720916:GYN720925 HIJ720916:HIJ720925 HSF720916:HSF720925 ICB720916:ICB720925 ILX720916:ILX720925 IVT720916:IVT720925 JFP720916:JFP720925 JPL720916:JPL720925 JZH720916:JZH720925 KJD720916:KJD720925 KSZ720916:KSZ720925 LCV720916:LCV720925 LMR720916:LMR720925 LWN720916:LWN720925 MGJ720916:MGJ720925 MQF720916:MQF720925 NAB720916:NAB720925 NJX720916:NJX720925 NTT720916:NTT720925 ODP720916:ODP720925 ONL720916:ONL720925 OXH720916:OXH720925 PHD720916:PHD720925 PQZ720916:PQZ720925 QAV720916:QAV720925 QKR720916:QKR720925 QUN720916:QUN720925 REJ720916:REJ720925 ROF720916:ROF720925 RYB720916:RYB720925 SHX720916:SHX720925 SRT720916:SRT720925 TBP720916:TBP720925 TLL720916:TLL720925 TVH720916:TVH720925 UFD720916:UFD720925 UOZ720916:UOZ720925 UYV720916:UYV720925 VIR720916:VIR720925 VSN720916:VSN720925 WCJ720916:WCJ720925 WMF720916:WMF720925 WWB720916:WWB720925 T786452:T786461 JP786452:JP786461 TL786452:TL786461 ADH786452:ADH786461 AND786452:AND786461 AWZ786452:AWZ786461 BGV786452:BGV786461 BQR786452:BQR786461 CAN786452:CAN786461 CKJ786452:CKJ786461 CUF786452:CUF786461 DEB786452:DEB786461 DNX786452:DNX786461 DXT786452:DXT786461 EHP786452:EHP786461 ERL786452:ERL786461 FBH786452:FBH786461 FLD786452:FLD786461 FUZ786452:FUZ786461 GEV786452:GEV786461 GOR786452:GOR786461 GYN786452:GYN786461 HIJ786452:HIJ786461 HSF786452:HSF786461 ICB786452:ICB786461 ILX786452:ILX786461 IVT786452:IVT786461 JFP786452:JFP786461 JPL786452:JPL786461 JZH786452:JZH786461 KJD786452:KJD786461 KSZ786452:KSZ786461 LCV786452:LCV786461 LMR786452:LMR786461 LWN786452:LWN786461 MGJ786452:MGJ786461 MQF786452:MQF786461 NAB786452:NAB786461 NJX786452:NJX786461 NTT786452:NTT786461 ODP786452:ODP786461 ONL786452:ONL786461 OXH786452:OXH786461 PHD786452:PHD786461 PQZ786452:PQZ786461 QAV786452:QAV786461 QKR786452:QKR786461 QUN786452:QUN786461 REJ786452:REJ786461 ROF786452:ROF786461 RYB786452:RYB786461 SHX786452:SHX786461 SRT786452:SRT786461 TBP786452:TBP786461 TLL786452:TLL786461 TVH786452:TVH786461 UFD786452:UFD786461 UOZ786452:UOZ786461 UYV786452:UYV786461 VIR786452:VIR786461 VSN786452:VSN786461 WCJ786452:WCJ786461 WMF786452:WMF786461 WWB786452:WWB786461 T851988:T851997 JP851988:JP851997 TL851988:TL851997 ADH851988:ADH851997 AND851988:AND851997 AWZ851988:AWZ851997 BGV851988:BGV851997 BQR851988:BQR851997 CAN851988:CAN851997 CKJ851988:CKJ851997 CUF851988:CUF851997 DEB851988:DEB851997 DNX851988:DNX851997 DXT851988:DXT851997 EHP851988:EHP851997 ERL851988:ERL851997 FBH851988:FBH851997 FLD851988:FLD851997 FUZ851988:FUZ851997 GEV851988:GEV851997 GOR851988:GOR851997 GYN851988:GYN851997 HIJ851988:HIJ851997 HSF851988:HSF851997 ICB851988:ICB851997 ILX851988:ILX851997 IVT851988:IVT851997 JFP851988:JFP851997 JPL851988:JPL851997 JZH851988:JZH851997 KJD851988:KJD851997 KSZ851988:KSZ851997 LCV851988:LCV851997 LMR851988:LMR851997 LWN851988:LWN851997 MGJ851988:MGJ851997 MQF851988:MQF851997 NAB851988:NAB851997 NJX851988:NJX851997 NTT851988:NTT851997 ODP851988:ODP851997 ONL851988:ONL851997 OXH851988:OXH851997 PHD851988:PHD851997 PQZ851988:PQZ851997 QAV851988:QAV851997 QKR851988:QKR851997 QUN851988:QUN851997 REJ851988:REJ851997 ROF851988:ROF851997 RYB851988:RYB851997 SHX851988:SHX851997 SRT851988:SRT851997 TBP851988:TBP851997 TLL851988:TLL851997 TVH851988:TVH851997 UFD851988:UFD851997 UOZ851988:UOZ851997 UYV851988:UYV851997 VIR851988:VIR851997 VSN851988:VSN851997 WCJ851988:WCJ851997 WMF851988:WMF851997 WWB851988:WWB851997 T917524:T917533 JP917524:JP917533 TL917524:TL917533 ADH917524:ADH917533 AND917524:AND917533 AWZ917524:AWZ917533 BGV917524:BGV917533 BQR917524:BQR917533 CAN917524:CAN917533 CKJ917524:CKJ917533 CUF917524:CUF917533 DEB917524:DEB917533 DNX917524:DNX917533 DXT917524:DXT917533 EHP917524:EHP917533 ERL917524:ERL917533 FBH917524:FBH917533 FLD917524:FLD917533 FUZ917524:FUZ917533 GEV917524:GEV917533 GOR917524:GOR917533 GYN917524:GYN917533 HIJ917524:HIJ917533 HSF917524:HSF917533 ICB917524:ICB917533 ILX917524:ILX917533 IVT917524:IVT917533 JFP917524:JFP917533 JPL917524:JPL917533 JZH917524:JZH917533 KJD917524:KJD917533 KSZ917524:KSZ917533 LCV917524:LCV917533 LMR917524:LMR917533 LWN917524:LWN917533 MGJ917524:MGJ917533 MQF917524:MQF917533 NAB917524:NAB917533 NJX917524:NJX917533 NTT917524:NTT917533 ODP917524:ODP917533 ONL917524:ONL917533 OXH917524:OXH917533 PHD917524:PHD917533 PQZ917524:PQZ917533 QAV917524:QAV917533 QKR917524:QKR917533 QUN917524:QUN917533 REJ917524:REJ917533 ROF917524:ROF917533 RYB917524:RYB917533 SHX917524:SHX917533 SRT917524:SRT917533 TBP917524:TBP917533 TLL917524:TLL917533 TVH917524:TVH917533 UFD917524:UFD917533 UOZ917524:UOZ917533 UYV917524:UYV917533 VIR917524:VIR917533 VSN917524:VSN917533 WCJ917524:WCJ917533 WMF917524:WMF917533 WWB917524:WWB917533 T983060:T983069 JP983060:JP983069 TL983060:TL983069 ADH983060:ADH983069 AND983060:AND983069 AWZ983060:AWZ983069 BGV983060:BGV983069 BQR983060:BQR983069 CAN983060:CAN983069 CKJ983060:CKJ983069 CUF983060:CUF983069 DEB983060:DEB983069 DNX983060:DNX983069 DXT983060:DXT983069 EHP983060:EHP983069 ERL983060:ERL983069 FBH983060:FBH983069 FLD983060:FLD983069 FUZ983060:FUZ983069 GEV983060:GEV983069 GOR983060:GOR983069 GYN983060:GYN983069 HIJ983060:HIJ983069 HSF983060:HSF983069 ICB983060:ICB983069 ILX983060:ILX983069 IVT983060:IVT983069 JFP983060:JFP983069 JPL983060:JPL983069 JZH983060:JZH983069 KJD983060:KJD983069 KSZ983060:KSZ983069 LCV983060:LCV983069 LMR983060:LMR983069 LWN983060:LWN983069 MGJ983060:MGJ983069 MQF983060:MQF983069 NAB983060:NAB983069 NJX983060:NJX983069 NTT983060:NTT983069 ODP983060:ODP983069 ONL983060:ONL983069 OXH983060:OXH983069 PHD983060:PHD983069 PQZ983060:PQZ983069 QAV983060:QAV983069 QKR983060:QKR983069 QUN983060:QUN983069 REJ983060:REJ983069 ROF983060:ROF983069 RYB983060:RYB983069 SHX983060:SHX983069 SRT983060:SRT983069 TBP983060:TBP983069 TLL983060:TLL983069 TVH983060:TVH983069 UFD983060:UFD983069 UOZ983060:UOZ983069 UYV983060:UYV983069 VIR983060:VIR983069 VSN983060:VSN983069 WCJ983060:WCJ983069 WMF983060:WMF983069 WWB983060:WWB983069" xr:uid="{00000000-0002-0000-0200-000000000000}">
      <formula1>$T$104:$T$107</formula1>
    </dataValidation>
  </dataValidations>
  <printOptions horizontalCentered="1"/>
  <pageMargins left="0.31496062992125984" right="0.31496062992125984" top="0.59055118110236227" bottom="0.74803149606299213" header="0.31496062992125984" footer="0.31496062992125984"/>
  <pageSetup paperSize="9" scale="85" fitToHeight="0" orientation="portrait" r:id="rId1"/>
  <headerFooter alignWithMargins="0"/>
  <rowBreaks count="2" manualBreakCount="2">
    <brk id="118" max="15" man="1"/>
    <brk id="134" max="1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2:W158"/>
  <sheetViews>
    <sheetView view="pageBreakPreview" zoomScaleNormal="100" zoomScaleSheetLayoutView="100" workbookViewId="0">
      <selection activeCell="P19" sqref="P19"/>
    </sheetView>
  </sheetViews>
  <sheetFormatPr defaultRowHeight="13.5" x14ac:dyDescent="0.15"/>
  <cols>
    <col min="1" max="1" width="5.33203125" customWidth="1"/>
    <col min="2" max="2" width="6" bestFit="1" customWidth="1"/>
    <col min="3" max="3" width="2.6640625" customWidth="1"/>
    <col min="4" max="4" width="9.44140625" customWidth="1"/>
    <col min="5" max="5" width="2.33203125" customWidth="1"/>
    <col min="6" max="6" width="4.33203125" customWidth="1"/>
    <col min="7" max="7" width="1.44140625" customWidth="1"/>
    <col min="8" max="8" width="4.33203125" customWidth="1"/>
    <col min="9" max="9" width="6.33203125" customWidth="1"/>
    <col min="10" max="10" width="1.109375" customWidth="1"/>
    <col min="11" max="11" width="6.88671875" customWidth="1"/>
    <col min="12" max="12" width="1.33203125" customWidth="1"/>
    <col min="13" max="13" width="10.44140625" customWidth="1"/>
    <col min="14" max="14" width="1.6640625" customWidth="1"/>
    <col min="15" max="15" width="8.44140625" customWidth="1"/>
    <col min="16" max="16" width="3.109375" customWidth="1"/>
    <col min="17" max="17" width="17.5546875" customWidth="1"/>
    <col min="18" max="18" width="1.88671875" customWidth="1"/>
    <col min="257" max="257" width="5.33203125" customWidth="1"/>
    <col min="258" max="258" width="6" bestFit="1" customWidth="1"/>
    <col min="259" max="259" width="2.6640625" customWidth="1"/>
    <col min="260" max="260" width="9.44140625" customWidth="1"/>
    <col min="261" max="261" width="2.33203125" customWidth="1"/>
    <col min="262" max="262" width="4.33203125" customWidth="1"/>
    <col min="263" max="263" width="1.44140625" customWidth="1"/>
    <col min="264" max="264" width="4.33203125" customWidth="1"/>
    <col min="265" max="265" width="6.33203125" customWidth="1"/>
    <col min="266" max="266" width="1.109375" customWidth="1"/>
    <col min="267" max="267" width="6.88671875" customWidth="1"/>
    <col min="268" max="268" width="1.33203125" customWidth="1"/>
    <col min="269" max="269" width="10.44140625" customWidth="1"/>
    <col min="270" max="270" width="1.6640625" customWidth="1"/>
    <col min="271" max="271" width="9.5546875" customWidth="1"/>
    <col min="272" max="272" width="3.109375" customWidth="1"/>
    <col min="273" max="273" width="15.21875" customWidth="1"/>
    <col min="274" max="274" width="1.88671875" customWidth="1"/>
    <col min="513" max="513" width="5.33203125" customWidth="1"/>
    <col min="514" max="514" width="6" bestFit="1" customWidth="1"/>
    <col min="515" max="515" width="2.6640625" customWidth="1"/>
    <col min="516" max="516" width="9.44140625" customWidth="1"/>
    <col min="517" max="517" width="2.33203125" customWidth="1"/>
    <col min="518" max="518" width="4.33203125" customWidth="1"/>
    <col min="519" max="519" width="1.44140625" customWidth="1"/>
    <col min="520" max="520" width="4.33203125" customWidth="1"/>
    <col min="521" max="521" width="6.33203125" customWidth="1"/>
    <col min="522" max="522" width="1.109375" customWidth="1"/>
    <col min="523" max="523" width="6.88671875" customWidth="1"/>
    <col min="524" max="524" width="1.33203125" customWidth="1"/>
    <col min="525" max="525" width="10.44140625" customWidth="1"/>
    <col min="526" max="526" width="1.6640625" customWidth="1"/>
    <col min="527" max="527" width="9.5546875" customWidth="1"/>
    <col min="528" max="528" width="3.109375" customWidth="1"/>
    <col min="529" max="529" width="15.21875" customWidth="1"/>
    <col min="530" max="530" width="1.88671875" customWidth="1"/>
    <col min="769" max="769" width="5.33203125" customWidth="1"/>
    <col min="770" max="770" width="6" bestFit="1" customWidth="1"/>
    <col min="771" max="771" width="2.6640625" customWidth="1"/>
    <col min="772" max="772" width="9.44140625" customWidth="1"/>
    <col min="773" max="773" width="2.33203125" customWidth="1"/>
    <col min="774" max="774" width="4.33203125" customWidth="1"/>
    <col min="775" max="775" width="1.44140625" customWidth="1"/>
    <col min="776" max="776" width="4.33203125" customWidth="1"/>
    <col min="777" max="777" width="6.33203125" customWidth="1"/>
    <col min="778" max="778" width="1.109375" customWidth="1"/>
    <col min="779" max="779" width="6.88671875" customWidth="1"/>
    <col min="780" max="780" width="1.33203125" customWidth="1"/>
    <col min="781" max="781" width="10.44140625" customWidth="1"/>
    <col min="782" max="782" width="1.6640625" customWidth="1"/>
    <col min="783" max="783" width="9.5546875" customWidth="1"/>
    <col min="784" max="784" width="3.109375" customWidth="1"/>
    <col min="785" max="785" width="15.21875" customWidth="1"/>
    <col min="786" max="786" width="1.88671875" customWidth="1"/>
    <col min="1025" max="1025" width="5.33203125" customWidth="1"/>
    <col min="1026" max="1026" width="6" bestFit="1" customWidth="1"/>
    <col min="1027" max="1027" width="2.6640625" customWidth="1"/>
    <col min="1028" max="1028" width="9.44140625" customWidth="1"/>
    <col min="1029" max="1029" width="2.33203125" customWidth="1"/>
    <col min="1030" max="1030" width="4.33203125" customWidth="1"/>
    <col min="1031" max="1031" width="1.44140625" customWidth="1"/>
    <col min="1032" max="1032" width="4.33203125" customWidth="1"/>
    <col min="1033" max="1033" width="6.33203125" customWidth="1"/>
    <col min="1034" max="1034" width="1.109375" customWidth="1"/>
    <col min="1035" max="1035" width="6.88671875" customWidth="1"/>
    <col min="1036" max="1036" width="1.33203125" customWidth="1"/>
    <col min="1037" max="1037" width="10.44140625" customWidth="1"/>
    <col min="1038" max="1038" width="1.6640625" customWidth="1"/>
    <col min="1039" max="1039" width="9.5546875" customWidth="1"/>
    <col min="1040" max="1040" width="3.109375" customWidth="1"/>
    <col min="1041" max="1041" width="15.21875" customWidth="1"/>
    <col min="1042" max="1042" width="1.88671875" customWidth="1"/>
    <col min="1281" max="1281" width="5.33203125" customWidth="1"/>
    <col min="1282" max="1282" width="6" bestFit="1" customWidth="1"/>
    <col min="1283" max="1283" width="2.6640625" customWidth="1"/>
    <col min="1284" max="1284" width="9.44140625" customWidth="1"/>
    <col min="1285" max="1285" width="2.33203125" customWidth="1"/>
    <col min="1286" max="1286" width="4.33203125" customWidth="1"/>
    <col min="1287" max="1287" width="1.44140625" customWidth="1"/>
    <col min="1288" max="1288" width="4.33203125" customWidth="1"/>
    <col min="1289" max="1289" width="6.33203125" customWidth="1"/>
    <col min="1290" max="1290" width="1.109375" customWidth="1"/>
    <col min="1291" max="1291" width="6.88671875" customWidth="1"/>
    <col min="1292" max="1292" width="1.33203125" customWidth="1"/>
    <col min="1293" max="1293" width="10.44140625" customWidth="1"/>
    <col min="1294" max="1294" width="1.6640625" customWidth="1"/>
    <col min="1295" max="1295" width="9.5546875" customWidth="1"/>
    <col min="1296" max="1296" width="3.109375" customWidth="1"/>
    <col min="1297" max="1297" width="15.21875" customWidth="1"/>
    <col min="1298" max="1298" width="1.88671875" customWidth="1"/>
    <col min="1537" max="1537" width="5.33203125" customWidth="1"/>
    <col min="1538" max="1538" width="6" bestFit="1" customWidth="1"/>
    <col min="1539" max="1539" width="2.6640625" customWidth="1"/>
    <col min="1540" max="1540" width="9.44140625" customWidth="1"/>
    <col min="1541" max="1541" width="2.33203125" customWidth="1"/>
    <col min="1542" max="1542" width="4.33203125" customWidth="1"/>
    <col min="1543" max="1543" width="1.44140625" customWidth="1"/>
    <col min="1544" max="1544" width="4.33203125" customWidth="1"/>
    <col min="1545" max="1545" width="6.33203125" customWidth="1"/>
    <col min="1546" max="1546" width="1.109375" customWidth="1"/>
    <col min="1547" max="1547" width="6.88671875" customWidth="1"/>
    <col min="1548" max="1548" width="1.33203125" customWidth="1"/>
    <col min="1549" max="1549" width="10.44140625" customWidth="1"/>
    <col min="1550" max="1550" width="1.6640625" customWidth="1"/>
    <col min="1551" max="1551" width="9.5546875" customWidth="1"/>
    <col min="1552" max="1552" width="3.109375" customWidth="1"/>
    <col min="1553" max="1553" width="15.21875" customWidth="1"/>
    <col min="1554" max="1554" width="1.88671875" customWidth="1"/>
    <col min="1793" max="1793" width="5.33203125" customWidth="1"/>
    <col min="1794" max="1794" width="6" bestFit="1" customWidth="1"/>
    <col min="1795" max="1795" width="2.6640625" customWidth="1"/>
    <col min="1796" max="1796" width="9.44140625" customWidth="1"/>
    <col min="1797" max="1797" width="2.33203125" customWidth="1"/>
    <col min="1798" max="1798" width="4.33203125" customWidth="1"/>
    <col min="1799" max="1799" width="1.44140625" customWidth="1"/>
    <col min="1800" max="1800" width="4.33203125" customWidth="1"/>
    <col min="1801" max="1801" width="6.33203125" customWidth="1"/>
    <col min="1802" max="1802" width="1.109375" customWidth="1"/>
    <col min="1803" max="1803" width="6.88671875" customWidth="1"/>
    <col min="1804" max="1804" width="1.33203125" customWidth="1"/>
    <col min="1805" max="1805" width="10.44140625" customWidth="1"/>
    <col min="1806" max="1806" width="1.6640625" customWidth="1"/>
    <col min="1807" max="1807" width="9.5546875" customWidth="1"/>
    <col min="1808" max="1808" width="3.109375" customWidth="1"/>
    <col min="1809" max="1809" width="15.21875" customWidth="1"/>
    <col min="1810" max="1810" width="1.88671875" customWidth="1"/>
    <col min="2049" max="2049" width="5.33203125" customWidth="1"/>
    <col min="2050" max="2050" width="6" bestFit="1" customWidth="1"/>
    <col min="2051" max="2051" width="2.6640625" customWidth="1"/>
    <col min="2052" max="2052" width="9.44140625" customWidth="1"/>
    <col min="2053" max="2053" width="2.33203125" customWidth="1"/>
    <col min="2054" max="2054" width="4.33203125" customWidth="1"/>
    <col min="2055" max="2055" width="1.44140625" customWidth="1"/>
    <col min="2056" max="2056" width="4.33203125" customWidth="1"/>
    <col min="2057" max="2057" width="6.33203125" customWidth="1"/>
    <col min="2058" max="2058" width="1.109375" customWidth="1"/>
    <col min="2059" max="2059" width="6.88671875" customWidth="1"/>
    <col min="2060" max="2060" width="1.33203125" customWidth="1"/>
    <col min="2061" max="2061" width="10.44140625" customWidth="1"/>
    <col min="2062" max="2062" width="1.6640625" customWidth="1"/>
    <col min="2063" max="2063" width="9.5546875" customWidth="1"/>
    <col min="2064" max="2064" width="3.109375" customWidth="1"/>
    <col min="2065" max="2065" width="15.21875" customWidth="1"/>
    <col min="2066" max="2066" width="1.88671875" customWidth="1"/>
    <col min="2305" max="2305" width="5.33203125" customWidth="1"/>
    <col min="2306" max="2306" width="6" bestFit="1" customWidth="1"/>
    <col min="2307" max="2307" width="2.6640625" customWidth="1"/>
    <col min="2308" max="2308" width="9.44140625" customWidth="1"/>
    <col min="2309" max="2309" width="2.33203125" customWidth="1"/>
    <col min="2310" max="2310" width="4.33203125" customWidth="1"/>
    <col min="2311" max="2311" width="1.44140625" customWidth="1"/>
    <col min="2312" max="2312" width="4.33203125" customWidth="1"/>
    <col min="2313" max="2313" width="6.33203125" customWidth="1"/>
    <col min="2314" max="2314" width="1.109375" customWidth="1"/>
    <col min="2315" max="2315" width="6.88671875" customWidth="1"/>
    <col min="2316" max="2316" width="1.33203125" customWidth="1"/>
    <col min="2317" max="2317" width="10.44140625" customWidth="1"/>
    <col min="2318" max="2318" width="1.6640625" customWidth="1"/>
    <col min="2319" max="2319" width="9.5546875" customWidth="1"/>
    <col min="2320" max="2320" width="3.109375" customWidth="1"/>
    <col min="2321" max="2321" width="15.21875" customWidth="1"/>
    <col min="2322" max="2322" width="1.88671875" customWidth="1"/>
    <col min="2561" max="2561" width="5.33203125" customWidth="1"/>
    <col min="2562" max="2562" width="6" bestFit="1" customWidth="1"/>
    <col min="2563" max="2563" width="2.6640625" customWidth="1"/>
    <col min="2564" max="2564" width="9.44140625" customWidth="1"/>
    <col min="2565" max="2565" width="2.33203125" customWidth="1"/>
    <col min="2566" max="2566" width="4.33203125" customWidth="1"/>
    <col min="2567" max="2567" width="1.44140625" customWidth="1"/>
    <col min="2568" max="2568" width="4.33203125" customWidth="1"/>
    <col min="2569" max="2569" width="6.33203125" customWidth="1"/>
    <col min="2570" max="2570" width="1.109375" customWidth="1"/>
    <col min="2571" max="2571" width="6.88671875" customWidth="1"/>
    <col min="2572" max="2572" width="1.33203125" customWidth="1"/>
    <col min="2573" max="2573" width="10.44140625" customWidth="1"/>
    <col min="2574" max="2574" width="1.6640625" customWidth="1"/>
    <col min="2575" max="2575" width="9.5546875" customWidth="1"/>
    <col min="2576" max="2576" width="3.109375" customWidth="1"/>
    <col min="2577" max="2577" width="15.21875" customWidth="1"/>
    <col min="2578" max="2578" width="1.88671875" customWidth="1"/>
    <col min="2817" max="2817" width="5.33203125" customWidth="1"/>
    <col min="2818" max="2818" width="6" bestFit="1" customWidth="1"/>
    <col min="2819" max="2819" width="2.6640625" customWidth="1"/>
    <col min="2820" max="2820" width="9.44140625" customWidth="1"/>
    <col min="2821" max="2821" width="2.33203125" customWidth="1"/>
    <col min="2822" max="2822" width="4.33203125" customWidth="1"/>
    <col min="2823" max="2823" width="1.44140625" customWidth="1"/>
    <col min="2824" max="2824" width="4.33203125" customWidth="1"/>
    <col min="2825" max="2825" width="6.33203125" customWidth="1"/>
    <col min="2826" max="2826" width="1.109375" customWidth="1"/>
    <col min="2827" max="2827" width="6.88671875" customWidth="1"/>
    <col min="2828" max="2828" width="1.33203125" customWidth="1"/>
    <col min="2829" max="2829" width="10.44140625" customWidth="1"/>
    <col min="2830" max="2830" width="1.6640625" customWidth="1"/>
    <col min="2831" max="2831" width="9.5546875" customWidth="1"/>
    <col min="2832" max="2832" width="3.109375" customWidth="1"/>
    <col min="2833" max="2833" width="15.21875" customWidth="1"/>
    <col min="2834" max="2834" width="1.88671875" customWidth="1"/>
    <col min="3073" max="3073" width="5.33203125" customWidth="1"/>
    <col min="3074" max="3074" width="6" bestFit="1" customWidth="1"/>
    <col min="3075" max="3075" width="2.6640625" customWidth="1"/>
    <col min="3076" max="3076" width="9.44140625" customWidth="1"/>
    <col min="3077" max="3077" width="2.33203125" customWidth="1"/>
    <col min="3078" max="3078" width="4.33203125" customWidth="1"/>
    <col min="3079" max="3079" width="1.44140625" customWidth="1"/>
    <col min="3080" max="3080" width="4.33203125" customWidth="1"/>
    <col min="3081" max="3081" width="6.33203125" customWidth="1"/>
    <col min="3082" max="3082" width="1.109375" customWidth="1"/>
    <col min="3083" max="3083" width="6.88671875" customWidth="1"/>
    <col min="3084" max="3084" width="1.33203125" customWidth="1"/>
    <col min="3085" max="3085" width="10.44140625" customWidth="1"/>
    <col min="3086" max="3086" width="1.6640625" customWidth="1"/>
    <col min="3087" max="3087" width="9.5546875" customWidth="1"/>
    <col min="3088" max="3088" width="3.109375" customWidth="1"/>
    <col min="3089" max="3089" width="15.21875" customWidth="1"/>
    <col min="3090" max="3090" width="1.88671875" customWidth="1"/>
    <col min="3329" max="3329" width="5.33203125" customWidth="1"/>
    <col min="3330" max="3330" width="6" bestFit="1" customWidth="1"/>
    <col min="3331" max="3331" width="2.6640625" customWidth="1"/>
    <col min="3332" max="3332" width="9.44140625" customWidth="1"/>
    <col min="3333" max="3333" width="2.33203125" customWidth="1"/>
    <col min="3334" max="3334" width="4.33203125" customWidth="1"/>
    <col min="3335" max="3335" width="1.44140625" customWidth="1"/>
    <col min="3336" max="3336" width="4.33203125" customWidth="1"/>
    <col min="3337" max="3337" width="6.33203125" customWidth="1"/>
    <col min="3338" max="3338" width="1.109375" customWidth="1"/>
    <col min="3339" max="3339" width="6.88671875" customWidth="1"/>
    <col min="3340" max="3340" width="1.33203125" customWidth="1"/>
    <col min="3341" max="3341" width="10.44140625" customWidth="1"/>
    <col min="3342" max="3342" width="1.6640625" customWidth="1"/>
    <col min="3343" max="3343" width="9.5546875" customWidth="1"/>
    <col min="3344" max="3344" width="3.109375" customWidth="1"/>
    <col min="3345" max="3345" width="15.21875" customWidth="1"/>
    <col min="3346" max="3346" width="1.88671875" customWidth="1"/>
    <col min="3585" max="3585" width="5.33203125" customWidth="1"/>
    <col min="3586" max="3586" width="6" bestFit="1" customWidth="1"/>
    <col min="3587" max="3587" width="2.6640625" customWidth="1"/>
    <col min="3588" max="3588" width="9.44140625" customWidth="1"/>
    <col min="3589" max="3589" width="2.33203125" customWidth="1"/>
    <col min="3590" max="3590" width="4.33203125" customWidth="1"/>
    <col min="3591" max="3591" width="1.44140625" customWidth="1"/>
    <col min="3592" max="3592" width="4.33203125" customWidth="1"/>
    <col min="3593" max="3593" width="6.33203125" customWidth="1"/>
    <col min="3594" max="3594" width="1.109375" customWidth="1"/>
    <col min="3595" max="3595" width="6.88671875" customWidth="1"/>
    <col min="3596" max="3596" width="1.33203125" customWidth="1"/>
    <col min="3597" max="3597" width="10.44140625" customWidth="1"/>
    <col min="3598" max="3598" width="1.6640625" customWidth="1"/>
    <col min="3599" max="3599" width="9.5546875" customWidth="1"/>
    <col min="3600" max="3600" width="3.109375" customWidth="1"/>
    <col min="3601" max="3601" width="15.21875" customWidth="1"/>
    <col min="3602" max="3602" width="1.88671875" customWidth="1"/>
    <col min="3841" max="3841" width="5.33203125" customWidth="1"/>
    <col min="3842" max="3842" width="6" bestFit="1" customWidth="1"/>
    <col min="3843" max="3843" width="2.6640625" customWidth="1"/>
    <col min="3844" max="3844" width="9.44140625" customWidth="1"/>
    <col min="3845" max="3845" width="2.33203125" customWidth="1"/>
    <col min="3846" max="3846" width="4.33203125" customWidth="1"/>
    <col min="3847" max="3847" width="1.44140625" customWidth="1"/>
    <col min="3848" max="3848" width="4.33203125" customWidth="1"/>
    <col min="3849" max="3849" width="6.33203125" customWidth="1"/>
    <col min="3850" max="3850" width="1.109375" customWidth="1"/>
    <col min="3851" max="3851" width="6.88671875" customWidth="1"/>
    <col min="3852" max="3852" width="1.33203125" customWidth="1"/>
    <col min="3853" max="3853" width="10.44140625" customWidth="1"/>
    <col min="3854" max="3854" width="1.6640625" customWidth="1"/>
    <col min="3855" max="3855" width="9.5546875" customWidth="1"/>
    <col min="3856" max="3856" width="3.109375" customWidth="1"/>
    <col min="3857" max="3857" width="15.21875" customWidth="1"/>
    <col min="3858" max="3858" width="1.88671875" customWidth="1"/>
    <col min="4097" max="4097" width="5.33203125" customWidth="1"/>
    <col min="4098" max="4098" width="6" bestFit="1" customWidth="1"/>
    <col min="4099" max="4099" width="2.6640625" customWidth="1"/>
    <col min="4100" max="4100" width="9.44140625" customWidth="1"/>
    <col min="4101" max="4101" width="2.33203125" customWidth="1"/>
    <col min="4102" max="4102" width="4.33203125" customWidth="1"/>
    <col min="4103" max="4103" width="1.44140625" customWidth="1"/>
    <col min="4104" max="4104" width="4.33203125" customWidth="1"/>
    <col min="4105" max="4105" width="6.33203125" customWidth="1"/>
    <col min="4106" max="4106" width="1.109375" customWidth="1"/>
    <col min="4107" max="4107" width="6.88671875" customWidth="1"/>
    <col min="4108" max="4108" width="1.33203125" customWidth="1"/>
    <col min="4109" max="4109" width="10.44140625" customWidth="1"/>
    <col min="4110" max="4110" width="1.6640625" customWidth="1"/>
    <col min="4111" max="4111" width="9.5546875" customWidth="1"/>
    <col min="4112" max="4112" width="3.109375" customWidth="1"/>
    <col min="4113" max="4113" width="15.21875" customWidth="1"/>
    <col min="4114" max="4114" width="1.88671875" customWidth="1"/>
    <col min="4353" max="4353" width="5.33203125" customWidth="1"/>
    <col min="4354" max="4354" width="6" bestFit="1" customWidth="1"/>
    <col min="4355" max="4355" width="2.6640625" customWidth="1"/>
    <col min="4356" max="4356" width="9.44140625" customWidth="1"/>
    <col min="4357" max="4357" width="2.33203125" customWidth="1"/>
    <col min="4358" max="4358" width="4.33203125" customWidth="1"/>
    <col min="4359" max="4359" width="1.44140625" customWidth="1"/>
    <col min="4360" max="4360" width="4.33203125" customWidth="1"/>
    <col min="4361" max="4361" width="6.33203125" customWidth="1"/>
    <col min="4362" max="4362" width="1.109375" customWidth="1"/>
    <col min="4363" max="4363" width="6.88671875" customWidth="1"/>
    <col min="4364" max="4364" width="1.33203125" customWidth="1"/>
    <col min="4365" max="4365" width="10.44140625" customWidth="1"/>
    <col min="4366" max="4366" width="1.6640625" customWidth="1"/>
    <col min="4367" max="4367" width="9.5546875" customWidth="1"/>
    <col min="4368" max="4368" width="3.109375" customWidth="1"/>
    <col min="4369" max="4369" width="15.21875" customWidth="1"/>
    <col min="4370" max="4370" width="1.88671875" customWidth="1"/>
    <col min="4609" max="4609" width="5.33203125" customWidth="1"/>
    <col min="4610" max="4610" width="6" bestFit="1" customWidth="1"/>
    <col min="4611" max="4611" width="2.6640625" customWidth="1"/>
    <col min="4612" max="4612" width="9.44140625" customWidth="1"/>
    <col min="4613" max="4613" width="2.33203125" customWidth="1"/>
    <col min="4614" max="4614" width="4.33203125" customWidth="1"/>
    <col min="4615" max="4615" width="1.44140625" customWidth="1"/>
    <col min="4616" max="4616" width="4.33203125" customWidth="1"/>
    <col min="4617" max="4617" width="6.33203125" customWidth="1"/>
    <col min="4618" max="4618" width="1.109375" customWidth="1"/>
    <col min="4619" max="4619" width="6.88671875" customWidth="1"/>
    <col min="4620" max="4620" width="1.33203125" customWidth="1"/>
    <col min="4621" max="4621" width="10.44140625" customWidth="1"/>
    <col min="4622" max="4622" width="1.6640625" customWidth="1"/>
    <col min="4623" max="4623" width="9.5546875" customWidth="1"/>
    <col min="4624" max="4624" width="3.109375" customWidth="1"/>
    <col min="4625" max="4625" width="15.21875" customWidth="1"/>
    <col min="4626" max="4626" width="1.88671875" customWidth="1"/>
    <col min="4865" max="4865" width="5.33203125" customWidth="1"/>
    <col min="4866" max="4866" width="6" bestFit="1" customWidth="1"/>
    <col min="4867" max="4867" width="2.6640625" customWidth="1"/>
    <col min="4868" max="4868" width="9.44140625" customWidth="1"/>
    <col min="4869" max="4869" width="2.33203125" customWidth="1"/>
    <col min="4870" max="4870" width="4.33203125" customWidth="1"/>
    <col min="4871" max="4871" width="1.44140625" customWidth="1"/>
    <col min="4872" max="4872" width="4.33203125" customWidth="1"/>
    <col min="4873" max="4873" width="6.33203125" customWidth="1"/>
    <col min="4874" max="4874" width="1.109375" customWidth="1"/>
    <col min="4875" max="4875" width="6.88671875" customWidth="1"/>
    <col min="4876" max="4876" width="1.33203125" customWidth="1"/>
    <col min="4877" max="4877" width="10.44140625" customWidth="1"/>
    <col min="4878" max="4878" width="1.6640625" customWidth="1"/>
    <col min="4879" max="4879" width="9.5546875" customWidth="1"/>
    <col min="4880" max="4880" width="3.109375" customWidth="1"/>
    <col min="4881" max="4881" width="15.21875" customWidth="1"/>
    <col min="4882" max="4882" width="1.88671875" customWidth="1"/>
    <col min="5121" max="5121" width="5.33203125" customWidth="1"/>
    <col min="5122" max="5122" width="6" bestFit="1" customWidth="1"/>
    <col min="5123" max="5123" width="2.6640625" customWidth="1"/>
    <col min="5124" max="5124" width="9.44140625" customWidth="1"/>
    <col min="5125" max="5125" width="2.33203125" customWidth="1"/>
    <col min="5126" max="5126" width="4.33203125" customWidth="1"/>
    <col min="5127" max="5127" width="1.44140625" customWidth="1"/>
    <col min="5128" max="5128" width="4.33203125" customWidth="1"/>
    <col min="5129" max="5129" width="6.33203125" customWidth="1"/>
    <col min="5130" max="5130" width="1.109375" customWidth="1"/>
    <col min="5131" max="5131" width="6.88671875" customWidth="1"/>
    <col min="5132" max="5132" width="1.33203125" customWidth="1"/>
    <col min="5133" max="5133" width="10.44140625" customWidth="1"/>
    <col min="5134" max="5134" width="1.6640625" customWidth="1"/>
    <col min="5135" max="5135" width="9.5546875" customWidth="1"/>
    <col min="5136" max="5136" width="3.109375" customWidth="1"/>
    <col min="5137" max="5137" width="15.21875" customWidth="1"/>
    <col min="5138" max="5138" width="1.88671875" customWidth="1"/>
    <col min="5377" max="5377" width="5.33203125" customWidth="1"/>
    <col min="5378" max="5378" width="6" bestFit="1" customWidth="1"/>
    <col min="5379" max="5379" width="2.6640625" customWidth="1"/>
    <col min="5380" max="5380" width="9.44140625" customWidth="1"/>
    <col min="5381" max="5381" width="2.33203125" customWidth="1"/>
    <col min="5382" max="5382" width="4.33203125" customWidth="1"/>
    <col min="5383" max="5383" width="1.44140625" customWidth="1"/>
    <col min="5384" max="5384" width="4.33203125" customWidth="1"/>
    <col min="5385" max="5385" width="6.33203125" customWidth="1"/>
    <col min="5386" max="5386" width="1.109375" customWidth="1"/>
    <col min="5387" max="5387" width="6.88671875" customWidth="1"/>
    <col min="5388" max="5388" width="1.33203125" customWidth="1"/>
    <col min="5389" max="5389" width="10.44140625" customWidth="1"/>
    <col min="5390" max="5390" width="1.6640625" customWidth="1"/>
    <col min="5391" max="5391" width="9.5546875" customWidth="1"/>
    <col min="5392" max="5392" width="3.109375" customWidth="1"/>
    <col min="5393" max="5393" width="15.21875" customWidth="1"/>
    <col min="5394" max="5394" width="1.88671875" customWidth="1"/>
    <col min="5633" max="5633" width="5.33203125" customWidth="1"/>
    <col min="5634" max="5634" width="6" bestFit="1" customWidth="1"/>
    <col min="5635" max="5635" width="2.6640625" customWidth="1"/>
    <col min="5636" max="5636" width="9.44140625" customWidth="1"/>
    <col min="5637" max="5637" width="2.33203125" customWidth="1"/>
    <col min="5638" max="5638" width="4.33203125" customWidth="1"/>
    <col min="5639" max="5639" width="1.44140625" customWidth="1"/>
    <col min="5640" max="5640" width="4.33203125" customWidth="1"/>
    <col min="5641" max="5641" width="6.33203125" customWidth="1"/>
    <col min="5642" max="5642" width="1.109375" customWidth="1"/>
    <col min="5643" max="5643" width="6.88671875" customWidth="1"/>
    <col min="5644" max="5644" width="1.33203125" customWidth="1"/>
    <col min="5645" max="5645" width="10.44140625" customWidth="1"/>
    <col min="5646" max="5646" width="1.6640625" customWidth="1"/>
    <col min="5647" max="5647" width="9.5546875" customWidth="1"/>
    <col min="5648" max="5648" width="3.109375" customWidth="1"/>
    <col min="5649" max="5649" width="15.21875" customWidth="1"/>
    <col min="5650" max="5650" width="1.88671875" customWidth="1"/>
    <col min="5889" max="5889" width="5.33203125" customWidth="1"/>
    <col min="5890" max="5890" width="6" bestFit="1" customWidth="1"/>
    <col min="5891" max="5891" width="2.6640625" customWidth="1"/>
    <col min="5892" max="5892" width="9.44140625" customWidth="1"/>
    <col min="5893" max="5893" width="2.33203125" customWidth="1"/>
    <col min="5894" max="5894" width="4.33203125" customWidth="1"/>
    <col min="5895" max="5895" width="1.44140625" customWidth="1"/>
    <col min="5896" max="5896" width="4.33203125" customWidth="1"/>
    <col min="5897" max="5897" width="6.33203125" customWidth="1"/>
    <col min="5898" max="5898" width="1.109375" customWidth="1"/>
    <col min="5899" max="5899" width="6.88671875" customWidth="1"/>
    <col min="5900" max="5900" width="1.33203125" customWidth="1"/>
    <col min="5901" max="5901" width="10.44140625" customWidth="1"/>
    <col min="5902" max="5902" width="1.6640625" customWidth="1"/>
    <col min="5903" max="5903" width="9.5546875" customWidth="1"/>
    <col min="5904" max="5904" width="3.109375" customWidth="1"/>
    <col min="5905" max="5905" width="15.21875" customWidth="1"/>
    <col min="5906" max="5906" width="1.88671875" customWidth="1"/>
    <col min="6145" max="6145" width="5.33203125" customWidth="1"/>
    <col min="6146" max="6146" width="6" bestFit="1" customWidth="1"/>
    <col min="6147" max="6147" width="2.6640625" customWidth="1"/>
    <col min="6148" max="6148" width="9.44140625" customWidth="1"/>
    <col min="6149" max="6149" width="2.33203125" customWidth="1"/>
    <col min="6150" max="6150" width="4.33203125" customWidth="1"/>
    <col min="6151" max="6151" width="1.44140625" customWidth="1"/>
    <col min="6152" max="6152" width="4.33203125" customWidth="1"/>
    <col min="6153" max="6153" width="6.33203125" customWidth="1"/>
    <col min="6154" max="6154" width="1.109375" customWidth="1"/>
    <col min="6155" max="6155" width="6.88671875" customWidth="1"/>
    <col min="6156" max="6156" width="1.33203125" customWidth="1"/>
    <col min="6157" max="6157" width="10.44140625" customWidth="1"/>
    <col min="6158" max="6158" width="1.6640625" customWidth="1"/>
    <col min="6159" max="6159" width="9.5546875" customWidth="1"/>
    <col min="6160" max="6160" width="3.109375" customWidth="1"/>
    <col min="6161" max="6161" width="15.21875" customWidth="1"/>
    <col min="6162" max="6162" width="1.88671875" customWidth="1"/>
    <col min="6401" max="6401" width="5.33203125" customWidth="1"/>
    <col min="6402" max="6402" width="6" bestFit="1" customWidth="1"/>
    <col min="6403" max="6403" width="2.6640625" customWidth="1"/>
    <col min="6404" max="6404" width="9.44140625" customWidth="1"/>
    <col min="6405" max="6405" width="2.33203125" customWidth="1"/>
    <col min="6406" max="6406" width="4.33203125" customWidth="1"/>
    <col min="6407" max="6407" width="1.44140625" customWidth="1"/>
    <col min="6408" max="6408" width="4.33203125" customWidth="1"/>
    <col min="6409" max="6409" width="6.33203125" customWidth="1"/>
    <col min="6410" max="6410" width="1.109375" customWidth="1"/>
    <col min="6411" max="6411" width="6.88671875" customWidth="1"/>
    <col min="6412" max="6412" width="1.33203125" customWidth="1"/>
    <col min="6413" max="6413" width="10.44140625" customWidth="1"/>
    <col min="6414" max="6414" width="1.6640625" customWidth="1"/>
    <col min="6415" max="6415" width="9.5546875" customWidth="1"/>
    <col min="6416" max="6416" width="3.109375" customWidth="1"/>
    <col min="6417" max="6417" width="15.21875" customWidth="1"/>
    <col min="6418" max="6418" width="1.88671875" customWidth="1"/>
    <col min="6657" max="6657" width="5.33203125" customWidth="1"/>
    <col min="6658" max="6658" width="6" bestFit="1" customWidth="1"/>
    <col min="6659" max="6659" width="2.6640625" customWidth="1"/>
    <col min="6660" max="6660" width="9.44140625" customWidth="1"/>
    <col min="6661" max="6661" width="2.33203125" customWidth="1"/>
    <col min="6662" max="6662" width="4.33203125" customWidth="1"/>
    <col min="6663" max="6663" width="1.44140625" customWidth="1"/>
    <col min="6664" max="6664" width="4.33203125" customWidth="1"/>
    <col min="6665" max="6665" width="6.33203125" customWidth="1"/>
    <col min="6666" max="6666" width="1.109375" customWidth="1"/>
    <col min="6667" max="6667" width="6.88671875" customWidth="1"/>
    <col min="6668" max="6668" width="1.33203125" customWidth="1"/>
    <col min="6669" max="6669" width="10.44140625" customWidth="1"/>
    <col min="6670" max="6670" width="1.6640625" customWidth="1"/>
    <col min="6671" max="6671" width="9.5546875" customWidth="1"/>
    <col min="6672" max="6672" width="3.109375" customWidth="1"/>
    <col min="6673" max="6673" width="15.21875" customWidth="1"/>
    <col min="6674" max="6674" width="1.88671875" customWidth="1"/>
    <col min="6913" max="6913" width="5.33203125" customWidth="1"/>
    <col min="6914" max="6914" width="6" bestFit="1" customWidth="1"/>
    <col min="6915" max="6915" width="2.6640625" customWidth="1"/>
    <col min="6916" max="6916" width="9.44140625" customWidth="1"/>
    <col min="6917" max="6917" width="2.33203125" customWidth="1"/>
    <col min="6918" max="6918" width="4.33203125" customWidth="1"/>
    <col min="6919" max="6919" width="1.44140625" customWidth="1"/>
    <col min="6920" max="6920" width="4.33203125" customWidth="1"/>
    <col min="6921" max="6921" width="6.33203125" customWidth="1"/>
    <col min="6922" max="6922" width="1.109375" customWidth="1"/>
    <col min="6923" max="6923" width="6.88671875" customWidth="1"/>
    <col min="6924" max="6924" width="1.33203125" customWidth="1"/>
    <col min="6925" max="6925" width="10.44140625" customWidth="1"/>
    <col min="6926" max="6926" width="1.6640625" customWidth="1"/>
    <col min="6927" max="6927" width="9.5546875" customWidth="1"/>
    <col min="6928" max="6928" width="3.109375" customWidth="1"/>
    <col min="6929" max="6929" width="15.21875" customWidth="1"/>
    <col min="6930" max="6930" width="1.88671875" customWidth="1"/>
    <col min="7169" max="7169" width="5.33203125" customWidth="1"/>
    <col min="7170" max="7170" width="6" bestFit="1" customWidth="1"/>
    <col min="7171" max="7171" width="2.6640625" customWidth="1"/>
    <col min="7172" max="7172" width="9.44140625" customWidth="1"/>
    <col min="7173" max="7173" width="2.33203125" customWidth="1"/>
    <col min="7174" max="7174" width="4.33203125" customWidth="1"/>
    <col min="7175" max="7175" width="1.44140625" customWidth="1"/>
    <col min="7176" max="7176" width="4.33203125" customWidth="1"/>
    <col min="7177" max="7177" width="6.33203125" customWidth="1"/>
    <col min="7178" max="7178" width="1.109375" customWidth="1"/>
    <col min="7179" max="7179" width="6.88671875" customWidth="1"/>
    <col min="7180" max="7180" width="1.33203125" customWidth="1"/>
    <col min="7181" max="7181" width="10.44140625" customWidth="1"/>
    <col min="7182" max="7182" width="1.6640625" customWidth="1"/>
    <col min="7183" max="7183" width="9.5546875" customWidth="1"/>
    <col min="7184" max="7184" width="3.109375" customWidth="1"/>
    <col min="7185" max="7185" width="15.21875" customWidth="1"/>
    <col min="7186" max="7186" width="1.88671875" customWidth="1"/>
    <col min="7425" max="7425" width="5.33203125" customWidth="1"/>
    <col min="7426" max="7426" width="6" bestFit="1" customWidth="1"/>
    <col min="7427" max="7427" width="2.6640625" customWidth="1"/>
    <col min="7428" max="7428" width="9.44140625" customWidth="1"/>
    <col min="7429" max="7429" width="2.33203125" customWidth="1"/>
    <col min="7430" max="7430" width="4.33203125" customWidth="1"/>
    <col min="7431" max="7431" width="1.44140625" customWidth="1"/>
    <col min="7432" max="7432" width="4.33203125" customWidth="1"/>
    <col min="7433" max="7433" width="6.33203125" customWidth="1"/>
    <col min="7434" max="7434" width="1.109375" customWidth="1"/>
    <col min="7435" max="7435" width="6.88671875" customWidth="1"/>
    <col min="7436" max="7436" width="1.33203125" customWidth="1"/>
    <col min="7437" max="7437" width="10.44140625" customWidth="1"/>
    <col min="7438" max="7438" width="1.6640625" customWidth="1"/>
    <col min="7439" max="7439" width="9.5546875" customWidth="1"/>
    <col min="7440" max="7440" width="3.109375" customWidth="1"/>
    <col min="7441" max="7441" width="15.21875" customWidth="1"/>
    <col min="7442" max="7442" width="1.88671875" customWidth="1"/>
    <col min="7681" max="7681" width="5.33203125" customWidth="1"/>
    <col min="7682" max="7682" width="6" bestFit="1" customWidth="1"/>
    <col min="7683" max="7683" width="2.6640625" customWidth="1"/>
    <col min="7684" max="7684" width="9.44140625" customWidth="1"/>
    <col min="7685" max="7685" width="2.33203125" customWidth="1"/>
    <col min="7686" max="7686" width="4.33203125" customWidth="1"/>
    <col min="7687" max="7687" width="1.44140625" customWidth="1"/>
    <col min="7688" max="7688" width="4.33203125" customWidth="1"/>
    <col min="7689" max="7689" width="6.33203125" customWidth="1"/>
    <col min="7690" max="7690" width="1.109375" customWidth="1"/>
    <col min="7691" max="7691" width="6.88671875" customWidth="1"/>
    <col min="7692" max="7692" width="1.33203125" customWidth="1"/>
    <col min="7693" max="7693" width="10.44140625" customWidth="1"/>
    <col min="7694" max="7694" width="1.6640625" customWidth="1"/>
    <col min="7695" max="7695" width="9.5546875" customWidth="1"/>
    <col min="7696" max="7696" width="3.109375" customWidth="1"/>
    <col min="7697" max="7697" width="15.21875" customWidth="1"/>
    <col min="7698" max="7698" width="1.88671875" customWidth="1"/>
    <col min="7937" max="7937" width="5.33203125" customWidth="1"/>
    <col min="7938" max="7938" width="6" bestFit="1" customWidth="1"/>
    <col min="7939" max="7939" width="2.6640625" customWidth="1"/>
    <col min="7940" max="7940" width="9.44140625" customWidth="1"/>
    <col min="7941" max="7941" width="2.33203125" customWidth="1"/>
    <col min="7942" max="7942" width="4.33203125" customWidth="1"/>
    <col min="7943" max="7943" width="1.44140625" customWidth="1"/>
    <col min="7944" max="7944" width="4.33203125" customWidth="1"/>
    <col min="7945" max="7945" width="6.33203125" customWidth="1"/>
    <col min="7946" max="7946" width="1.109375" customWidth="1"/>
    <col min="7947" max="7947" width="6.88671875" customWidth="1"/>
    <col min="7948" max="7948" width="1.33203125" customWidth="1"/>
    <col min="7949" max="7949" width="10.44140625" customWidth="1"/>
    <col min="7950" max="7950" width="1.6640625" customWidth="1"/>
    <col min="7951" max="7951" width="9.5546875" customWidth="1"/>
    <col min="7952" max="7952" width="3.109375" customWidth="1"/>
    <col min="7953" max="7953" width="15.21875" customWidth="1"/>
    <col min="7954" max="7954" width="1.88671875" customWidth="1"/>
    <col min="8193" max="8193" width="5.33203125" customWidth="1"/>
    <col min="8194" max="8194" width="6" bestFit="1" customWidth="1"/>
    <col min="8195" max="8195" width="2.6640625" customWidth="1"/>
    <col min="8196" max="8196" width="9.44140625" customWidth="1"/>
    <col min="8197" max="8197" width="2.33203125" customWidth="1"/>
    <col min="8198" max="8198" width="4.33203125" customWidth="1"/>
    <col min="8199" max="8199" width="1.44140625" customWidth="1"/>
    <col min="8200" max="8200" width="4.33203125" customWidth="1"/>
    <col min="8201" max="8201" width="6.33203125" customWidth="1"/>
    <col min="8202" max="8202" width="1.109375" customWidth="1"/>
    <col min="8203" max="8203" width="6.88671875" customWidth="1"/>
    <col min="8204" max="8204" width="1.33203125" customWidth="1"/>
    <col min="8205" max="8205" width="10.44140625" customWidth="1"/>
    <col min="8206" max="8206" width="1.6640625" customWidth="1"/>
    <col min="8207" max="8207" width="9.5546875" customWidth="1"/>
    <col min="8208" max="8208" width="3.109375" customWidth="1"/>
    <col min="8209" max="8209" width="15.21875" customWidth="1"/>
    <col min="8210" max="8210" width="1.88671875" customWidth="1"/>
    <col min="8449" max="8449" width="5.33203125" customWidth="1"/>
    <col min="8450" max="8450" width="6" bestFit="1" customWidth="1"/>
    <col min="8451" max="8451" width="2.6640625" customWidth="1"/>
    <col min="8452" max="8452" width="9.44140625" customWidth="1"/>
    <col min="8453" max="8453" width="2.33203125" customWidth="1"/>
    <col min="8454" max="8454" width="4.33203125" customWidth="1"/>
    <col min="8455" max="8455" width="1.44140625" customWidth="1"/>
    <col min="8456" max="8456" width="4.33203125" customWidth="1"/>
    <col min="8457" max="8457" width="6.33203125" customWidth="1"/>
    <col min="8458" max="8458" width="1.109375" customWidth="1"/>
    <col min="8459" max="8459" width="6.88671875" customWidth="1"/>
    <col min="8460" max="8460" width="1.33203125" customWidth="1"/>
    <col min="8461" max="8461" width="10.44140625" customWidth="1"/>
    <col min="8462" max="8462" width="1.6640625" customWidth="1"/>
    <col min="8463" max="8463" width="9.5546875" customWidth="1"/>
    <col min="8464" max="8464" width="3.109375" customWidth="1"/>
    <col min="8465" max="8465" width="15.21875" customWidth="1"/>
    <col min="8466" max="8466" width="1.88671875" customWidth="1"/>
    <col min="8705" max="8705" width="5.33203125" customWidth="1"/>
    <col min="8706" max="8706" width="6" bestFit="1" customWidth="1"/>
    <col min="8707" max="8707" width="2.6640625" customWidth="1"/>
    <col min="8708" max="8708" width="9.44140625" customWidth="1"/>
    <col min="8709" max="8709" width="2.33203125" customWidth="1"/>
    <col min="8710" max="8710" width="4.33203125" customWidth="1"/>
    <col min="8711" max="8711" width="1.44140625" customWidth="1"/>
    <col min="8712" max="8712" width="4.33203125" customWidth="1"/>
    <col min="8713" max="8713" width="6.33203125" customWidth="1"/>
    <col min="8714" max="8714" width="1.109375" customWidth="1"/>
    <col min="8715" max="8715" width="6.88671875" customWidth="1"/>
    <col min="8716" max="8716" width="1.33203125" customWidth="1"/>
    <col min="8717" max="8717" width="10.44140625" customWidth="1"/>
    <col min="8718" max="8718" width="1.6640625" customWidth="1"/>
    <col min="8719" max="8719" width="9.5546875" customWidth="1"/>
    <col min="8720" max="8720" width="3.109375" customWidth="1"/>
    <col min="8721" max="8721" width="15.21875" customWidth="1"/>
    <col min="8722" max="8722" width="1.88671875" customWidth="1"/>
    <col min="8961" max="8961" width="5.33203125" customWidth="1"/>
    <col min="8962" max="8962" width="6" bestFit="1" customWidth="1"/>
    <col min="8963" max="8963" width="2.6640625" customWidth="1"/>
    <col min="8964" max="8964" width="9.44140625" customWidth="1"/>
    <col min="8965" max="8965" width="2.33203125" customWidth="1"/>
    <col min="8966" max="8966" width="4.33203125" customWidth="1"/>
    <col min="8967" max="8967" width="1.44140625" customWidth="1"/>
    <col min="8968" max="8968" width="4.33203125" customWidth="1"/>
    <col min="8969" max="8969" width="6.33203125" customWidth="1"/>
    <col min="8970" max="8970" width="1.109375" customWidth="1"/>
    <col min="8971" max="8971" width="6.88671875" customWidth="1"/>
    <col min="8972" max="8972" width="1.33203125" customWidth="1"/>
    <col min="8973" max="8973" width="10.44140625" customWidth="1"/>
    <col min="8974" max="8974" width="1.6640625" customWidth="1"/>
    <col min="8975" max="8975" width="9.5546875" customWidth="1"/>
    <col min="8976" max="8976" width="3.109375" customWidth="1"/>
    <col min="8977" max="8977" width="15.21875" customWidth="1"/>
    <col min="8978" max="8978" width="1.88671875" customWidth="1"/>
    <col min="9217" max="9217" width="5.33203125" customWidth="1"/>
    <col min="9218" max="9218" width="6" bestFit="1" customWidth="1"/>
    <col min="9219" max="9219" width="2.6640625" customWidth="1"/>
    <col min="9220" max="9220" width="9.44140625" customWidth="1"/>
    <col min="9221" max="9221" width="2.33203125" customWidth="1"/>
    <col min="9222" max="9222" width="4.33203125" customWidth="1"/>
    <col min="9223" max="9223" width="1.44140625" customWidth="1"/>
    <col min="9224" max="9224" width="4.33203125" customWidth="1"/>
    <col min="9225" max="9225" width="6.33203125" customWidth="1"/>
    <col min="9226" max="9226" width="1.109375" customWidth="1"/>
    <col min="9227" max="9227" width="6.88671875" customWidth="1"/>
    <col min="9228" max="9228" width="1.33203125" customWidth="1"/>
    <col min="9229" max="9229" width="10.44140625" customWidth="1"/>
    <col min="9230" max="9230" width="1.6640625" customWidth="1"/>
    <col min="9231" max="9231" width="9.5546875" customWidth="1"/>
    <col min="9232" max="9232" width="3.109375" customWidth="1"/>
    <col min="9233" max="9233" width="15.21875" customWidth="1"/>
    <col min="9234" max="9234" width="1.88671875" customWidth="1"/>
    <col min="9473" max="9473" width="5.33203125" customWidth="1"/>
    <col min="9474" max="9474" width="6" bestFit="1" customWidth="1"/>
    <col min="9475" max="9475" width="2.6640625" customWidth="1"/>
    <col min="9476" max="9476" width="9.44140625" customWidth="1"/>
    <col min="9477" max="9477" width="2.33203125" customWidth="1"/>
    <col min="9478" max="9478" width="4.33203125" customWidth="1"/>
    <col min="9479" max="9479" width="1.44140625" customWidth="1"/>
    <col min="9480" max="9480" width="4.33203125" customWidth="1"/>
    <col min="9481" max="9481" width="6.33203125" customWidth="1"/>
    <col min="9482" max="9482" width="1.109375" customWidth="1"/>
    <col min="9483" max="9483" width="6.88671875" customWidth="1"/>
    <col min="9484" max="9484" width="1.33203125" customWidth="1"/>
    <col min="9485" max="9485" width="10.44140625" customWidth="1"/>
    <col min="9486" max="9486" width="1.6640625" customWidth="1"/>
    <col min="9487" max="9487" width="9.5546875" customWidth="1"/>
    <col min="9488" max="9488" width="3.109375" customWidth="1"/>
    <col min="9489" max="9489" width="15.21875" customWidth="1"/>
    <col min="9490" max="9490" width="1.88671875" customWidth="1"/>
    <col min="9729" max="9729" width="5.33203125" customWidth="1"/>
    <col min="9730" max="9730" width="6" bestFit="1" customWidth="1"/>
    <col min="9731" max="9731" width="2.6640625" customWidth="1"/>
    <col min="9732" max="9732" width="9.44140625" customWidth="1"/>
    <col min="9733" max="9733" width="2.33203125" customWidth="1"/>
    <col min="9734" max="9734" width="4.33203125" customWidth="1"/>
    <col min="9735" max="9735" width="1.44140625" customWidth="1"/>
    <col min="9736" max="9736" width="4.33203125" customWidth="1"/>
    <col min="9737" max="9737" width="6.33203125" customWidth="1"/>
    <col min="9738" max="9738" width="1.109375" customWidth="1"/>
    <col min="9739" max="9739" width="6.88671875" customWidth="1"/>
    <col min="9740" max="9740" width="1.33203125" customWidth="1"/>
    <col min="9741" max="9741" width="10.44140625" customWidth="1"/>
    <col min="9742" max="9742" width="1.6640625" customWidth="1"/>
    <col min="9743" max="9743" width="9.5546875" customWidth="1"/>
    <col min="9744" max="9744" width="3.109375" customWidth="1"/>
    <col min="9745" max="9745" width="15.21875" customWidth="1"/>
    <col min="9746" max="9746" width="1.88671875" customWidth="1"/>
    <col min="9985" max="9985" width="5.33203125" customWidth="1"/>
    <col min="9986" max="9986" width="6" bestFit="1" customWidth="1"/>
    <col min="9987" max="9987" width="2.6640625" customWidth="1"/>
    <col min="9988" max="9988" width="9.44140625" customWidth="1"/>
    <col min="9989" max="9989" width="2.33203125" customWidth="1"/>
    <col min="9990" max="9990" width="4.33203125" customWidth="1"/>
    <col min="9991" max="9991" width="1.44140625" customWidth="1"/>
    <col min="9992" max="9992" width="4.33203125" customWidth="1"/>
    <col min="9993" max="9993" width="6.33203125" customWidth="1"/>
    <col min="9994" max="9994" width="1.109375" customWidth="1"/>
    <col min="9995" max="9995" width="6.88671875" customWidth="1"/>
    <col min="9996" max="9996" width="1.33203125" customWidth="1"/>
    <col min="9997" max="9997" width="10.44140625" customWidth="1"/>
    <col min="9998" max="9998" width="1.6640625" customWidth="1"/>
    <col min="9999" max="9999" width="9.5546875" customWidth="1"/>
    <col min="10000" max="10000" width="3.109375" customWidth="1"/>
    <col min="10001" max="10001" width="15.21875" customWidth="1"/>
    <col min="10002" max="10002" width="1.88671875" customWidth="1"/>
    <col min="10241" max="10241" width="5.33203125" customWidth="1"/>
    <col min="10242" max="10242" width="6" bestFit="1" customWidth="1"/>
    <col min="10243" max="10243" width="2.6640625" customWidth="1"/>
    <col min="10244" max="10244" width="9.44140625" customWidth="1"/>
    <col min="10245" max="10245" width="2.33203125" customWidth="1"/>
    <col min="10246" max="10246" width="4.33203125" customWidth="1"/>
    <col min="10247" max="10247" width="1.44140625" customWidth="1"/>
    <col min="10248" max="10248" width="4.33203125" customWidth="1"/>
    <col min="10249" max="10249" width="6.33203125" customWidth="1"/>
    <col min="10250" max="10250" width="1.109375" customWidth="1"/>
    <col min="10251" max="10251" width="6.88671875" customWidth="1"/>
    <col min="10252" max="10252" width="1.33203125" customWidth="1"/>
    <col min="10253" max="10253" width="10.44140625" customWidth="1"/>
    <col min="10254" max="10254" width="1.6640625" customWidth="1"/>
    <col min="10255" max="10255" width="9.5546875" customWidth="1"/>
    <col min="10256" max="10256" width="3.109375" customWidth="1"/>
    <col min="10257" max="10257" width="15.21875" customWidth="1"/>
    <col min="10258" max="10258" width="1.88671875" customWidth="1"/>
    <col min="10497" max="10497" width="5.33203125" customWidth="1"/>
    <col min="10498" max="10498" width="6" bestFit="1" customWidth="1"/>
    <col min="10499" max="10499" width="2.6640625" customWidth="1"/>
    <col min="10500" max="10500" width="9.44140625" customWidth="1"/>
    <col min="10501" max="10501" width="2.33203125" customWidth="1"/>
    <col min="10502" max="10502" width="4.33203125" customWidth="1"/>
    <col min="10503" max="10503" width="1.44140625" customWidth="1"/>
    <col min="10504" max="10504" width="4.33203125" customWidth="1"/>
    <col min="10505" max="10505" width="6.33203125" customWidth="1"/>
    <col min="10506" max="10506" width="1.109375" customWidth="1"/>
    <col min="10507" max="10507" width="6.88671875" customWidth="1"/>
    <col min="10508" max="10508" width="1.33203125" customWidth="1"/>
    <col min="10509" max="10509" width="10.44140625" customWidth="1"/>
    <col min="10510" max="10510" width="1.6640625" customWidth="1"/>
    <col min="10511" max="10511" width="9.5546875" customWidth="1"/>
    <col min="10512" max="10512" width="3.109375" customWidth="1"/>
    <col min="10513" max="10513" width="15.21875" customWidth="1"/>
    <col min="10514" max="10514" width="1.88671875" customWidth="1"/>
    <col min="10753" max="10753" width="5.33203125" customWidth="1"/>
    <col min="10754" max="10754" width="6" bestFit="1" customWidth="1"/>
    <col min="10755" max="10755" width="2.6640625" customWidth="1"/>
    <col min="10756" max="10756" width="9.44140625" customWidth="1"/>
    <col min="10757" max="10757" width="2.33203125" customWidth="1"/>
    <col min="10758" max="10758" width="4.33203125" customWidth="1"/>
    <col min="10759" max="10759" width="1.44140625" customWidth="1"/>
    <col min="10760" max="10760" width="4.33203125" customWidth="1"/>
    <col min="10761" max="10761" width="6.33203125" customWidth="1"/>
    <col min="10762" max="10762" width="1.109375" customWidth="1"/>
    <col min="10763" max="10763" width="6.88671875" customWidth="1"/>
    <col min="10764" max="10764" width="1.33203125" customWidth="1"/>
    <col min="10765" max="10765" width="10.44140625" customWidth="1"/>
    <col min="10766" max="10766" width="1.6640625" customWidth="1"/>
    <col min="10767" max="10767" width="9.5546875" customWidth="1"/>
    <col min="10768" max="10768" width="3.109375" customWidth="1"/>
    <col min="10769" max="10769" width="15.21875" customWidth="1"/>
    <col min="10770" max="10770" width="1.88671875" customWidth="1"/>
    <col min="11009" max="11009" width="5.33203125" customWidth="1"/>
    <col min="11010" max="11010" width="6" bestFit="1" customWidth="1"/>
    <col min="11011" max="11011" width="2.6640625" customWidth="1"/>
    <col min="11012" max="11012" width="9.44140625" customWidth="1"/>
    <col min="11013" max="11013" width="2.33203125" customWidth="1"/>
    <col min="11014" max="11014" width="4.33203125" customWidth="1"/>
    <col min="11015" max="11015" width="1.44140625" customWidth="1"/>
    <col min="11016" max="11016" width="4.33203125" customWidth="1"/>
    <col min="11017" max="11017" width="6.33203125" customWidth="1"/>
    <col min="11018" max="11018" width="1.109375" customWidth="1"/>
    <col min="11019" max="11019" width="6.88671875" customWidth="1"/>
    <col min="11020" max="11020" width="1.33203125" customWidth="1"/>
    <col min="11021" max="11021" width="10.44140625" customWidth="1"/>
    <col min="11022" max="11022" width="1.6640625" customWidth="1"/>
    <col min="11023" max="11023" width="9.5546875" customWidth="1"/>
    <col min="11024" max="11024" width="3.109375" customWidth="1"/>
    <col min="11025" max="11025" width="15.21875" customWidth="1"/>
    <col min="11026" max="11026" width="1.88671875" customWidth="1"/>
    <col min="11265" max="11265" width="5.33203125" customWidth="1"/>
    <col min="11266" max="11266" width="6" bestFit="1" customWidth="1"/>
    <col min="11267" max="11267" width="2.6640625" customWidth="1"/>
    <col min="11268" max="11268" width="9.44140625" customWidth="1"/>
    <col min="11269" max="11269" width="2.33203125" customWidth="1"/>
    <col min="11270" max="11270" width="4.33203125" customWidth="1"/>
    <col min="11271" max="11271" width="1.44140625" customWidth="1"/>
    <col min="11272" max="11272" width="4.33203125" customWidth="1"/>
    <col min="11273" max="11273" width="6.33203125" customWidth="1"/>
    <col min="11274" max="11274" width="1.109375" customWidth="1"/>
    <col min="11275" max="11275" width="6.88671875" customWidth="1"/>
    <col min="11276" max="11276" width="1.33203125" customWidth="1"/>
    <col min="11277" max="11277" width="10.44140625" customWidth="1"/>
    <col min="11278" max="11278" width="1.6640625" customWidth="1"/>
    <col min="11279" max="11279" width="9.5546875" customWidth="1"/>
    <col min="11280" max="11280" width="3.109375" customWidth="1"/>
    <col min="11281" max="11281" width="15.21875" customWidth="1"/>
    <col min="11282" max="11282" width="1.88671875" customWidth="1"/>
    <col min="11521" max="11521" width="5.33203125" customWidth="1"/>
    <col min="11522" max="11522" width="6" bestFit="1" customWidth="1"/>
    <col min="11523" max="11523" width="2.6640625" customWidth="1"/>
    <col min="11524" max="11524" width="9.44140625" customWidth="1"/>
    <col min="11525" max="11525" width="2.33203125" customWidth="1"/>
    <col min="11526" max="11526" width="4.33203125" customWidth="1"/>
    <col min="11527" max="11527" width="1.44140625" customWidth="1"/>
    <col min="11528" max="11528" width="4.33203125" customWidth="1"/>
    <col min="11529" max="11529" width="6.33203125" customWidth="1"/>
    <col min="11530" max="11530" width="1.109375" customWidth="1"/>
    <col min="11531" max="11531" width="6.88671875" customWidth="1"/>
    <col min="11532" max="11532" width="1.33203125" customWidth="1"/>
    <col min="11533" max="11533" width="10.44140625" customWidth="1"/>
    <col min="11534" max="11534" width="1.6640625" customWidth="1"/>
    <col min="11535" max="11535" width="9.5546875" customWidth="1"/>
    <col min="11536" max="11536" width="3.109375" customWidth="1"/>
    <col min="11537" max="11537" width="15.21875" customWidth="1"/>
    <col min="11538" max="11538" width="1.88671875" customWidth="1"/>
    <col min="11777" max="11777" width="5.33203125" customWidth="1"/>
    <col min="11778" max="11778" width="6" bestFit="1" customWidth="1"/>
    <col min="11779" max="11779" width="2.6640625" customWidth="1"/>
    <col min="11780" max="11780" width="9.44140625" customWidth="1"/>
    <col min="11781" max="11781" width="2.33203125" customWidth="1"/>
    <col min="11782" max="11782" width="4.33203125" customWidth="1"/>
    <col min="11783" max="11783" width="1.44140625" customWidth="1"/>
    <col min="11784" max="11784" width="4.33203125" customWidth="1"/>
    <col min="11785" max="11785" width="6.33203125" customWidth="1"/>
    <col min="11786" max="11786" width="1.109375" customWidth="1"/>
    <col min="11787" max="11787" width="6.88671875" customWidth="1"/>
    <col min="11788" max="11788" width="1.33203125" customWidth="1"/>
    <col min="11789" max="11789" width="10.44140625" customWidth="1"/>
    <col min="11790" max="11790" width="1.6640625" customWidth="1"/>
    <col min="11791" max="11791" width="9.5546875" customWidth="1"/>
    <col min="11792" max="11792" width="3.109375" customWidth="1"/>
    <col min="11793" max="11793" width="15.21875" customWidth="1"/>
    <col min="11794" max="11794" width="1.88671875" customWidth="1"/>
    <col min="12033" max="12033" width="5.33203125" customWidth="1"/>
    <col min="12034" max="12034" width="6" bestFit="1" customWidth="1"/>
    <col min="12035" max="12035" width="2.6640625" customWidth="1"/>
    <col min="12036" max="12036" width="9.44140625" customWidth="1"/>
    <col min="12037" max="12037" width="2.33203125" customWidth="1"/>
    <col min="12038" max="12038" width="4.33203125" customWidth="1"/>
    <col min="12039" max="12039" width="1.44140625" customWidth="1"/>
    <col min="12040" max="12040" width="4.33203125" customWidth="1"/>
    <col min="12041" max="12041" width="6.33203125" customWidth="1"/>
    <col min="12042" max="12042" width="1.109375" customWidth="1"/>
    <col min="12043" max="12043" width="6.88671875" customWidth="1"/>
    <col min="12044" max="12044" width="1.33203125" customWidth="1"/>
    <col min="12045" max="12045" width="10.44140625" customWidth="1"/>
    <col min="12046" max="12046" width="1.6640625" customWidth="1"/>
    <col min="12047" max="12047" width="9.5546875" customWidth="1"/>
    <col min="12048" max="12048" width="3.109375" customWidth="1"/>
    <col min="12049" max="12049" width="15.21875" customWidth="1"/>
    <col min="12050" max="12050" width="1.88671875" customWidth="1"/>
    <col min="12289" max="12289" width="5.33203125" customWidth="1"/>
    <col min="12290" max="12290" width="6" bestFit="1" customWidth="1"/>
    <col min="12291" max="12291" width="2.6640625" customWidth="1"/>
    <col min="12292" max="12292" width="9.44140625" customWidth="1"/>
    <col min="12293" max="12293" width="2.33203125" customWidth="1"/>
    <col min="12294" max="12294" width="4.33203125" customWidth="1"/>
    <col min="12295" max="12295" width="1.44140625" customWidth="1"/>
    <col min="12296" max="12296" width="4.33203125" customWidth="1"/>
    <col min="12297" max="12297" width="6.33203125" customWidth="1"/>
    <col min="12298" max="12298" width="1.109375" customWidth="1"/>
    <col min="12299" max="12299" width="6.88671875" customWidth="1"/>
    <col min="12300" max="12300" width="1.33203125" customWidth="1"/>
    <col min="12301" max="12301" width="10.44140625" customWidth="1"/>
    <col min="12302" max="12302" width="1.6640625" customWidth="1"/>
    <col min="12303" max="12303" width="9.5546875" customWidth="1"/>
    <col min="12304" max="12304" width="3.109375" customWidth="1"/>
    <col min="12305" max="12305" width="15.21875" customWidth="1"/>
    <col min="12306" max="12306" width="1.88671875" customWidth="1"/>
    <col min="12545" max="12545" width="5.33203125" customWidth="1"/>
    <col min="12546" max="12546" width="6" bestFit="1" customWidth="1"/>
    <col min="12547" max="12547" width="2.6640625" customWidth="1"/>
    <col min="12548" max="12548" width="9.44140625" customWidth="1"/>
    <col min="12549" max="12549" width="2.33203125" customWidth="1"/>
    <col min="12550" max="12550" width="4.33203125" customWidth="1"/>
    <col min="12551" max="12551" width="1.44140625" customWidth="1"/>
    <col min="12552" max="12552" width="4.33203125" customWidth="1"/>
    <col min="12553" max="12553" width="6.33203125" customWidth="1"/>
    <col min="12554" max="12554" width="1.109375" customWidth="1"/>
    <col min="12555" max="12555" width="6.88671875" customWidth="1"/>
    <col min="12556" max="12556" width="1.33203125" customWidth="1"/>
    <col min="12557" max="12557" width="10.44140625" customWidth="1"/>
    <col min="12558" max="12558" width="1.6640625" customWidth="1"/>
    <col min="12559" max="12559" width="9.5546875" customWidth="1"/>
    <col min="12560" max="12560" width="3.109375" customWidth="1"/>
    <col min="12561" max="12561" width="15.21875" customWidth="1"/>
    <col min="12562" max="12562" width="1.88671875" customWidth="1"/>
    <col min="12801" max="12801" width="5.33203125" customWidth="1"/>
    <col min="12802" max="12802" width="6" bestFit="1" customWidth="1"/>
    <col min="12803" max="12803" width="2.6640625" customWidth="1"/>
    <col min="12804" max="12804" width="9.44140625" customWidth="1"/>
    <col min="12805" max="12805" width="2.33203125" customWidth="1"/>
    <col min="12806" max="12806" width="4.33203125" customWidth="1"/>
    <col min="12807" max="12807" width="1.44140625" customWidth="1"/>
    <col min="12808" max="12808" width="4.33203125" customWidth="1"/>
    <col min="12809" max="12809" width="6.33203125" customWidth="1"/>
    <col min="12810" max="12810" width="1.109375" customWidth="1"/>
    <col min="12811" max="12811" width="6.88671875" customWidth="1"/>
    <col min="12812" max="12812" width="1.33203125" customWidth="1"/>
    <col min="12813" max="12813" width="10.44140625" customWidth="1"/>
    <col min="12814" max="12814" width="1.6640625" customWidth="1"/>
    <col min="12815" max="12815" width="9.5546875" customWidth="1"/>
    <col min="12816" max="12816" width="3.109375" customWidth="1"/>
    <col min="12817" max="12817" width="15.21875" customWidth="1"/>
    <col min="12818" max="12818" width="1.88671875" customWidth="1"/>
    <col min="13057" max="13057" width="5.33203125" customWidth="1"/>
    <col min="13058" max="13058" width="6" bestFit="1" customWidth="1"/>
    <col min="13059" max="13059" width="2.6640625" customWidth="1"/>
    <col min="13060" max="13060" width="9.44140625" customWidth="1"/>
    <col min="13061" max="13061" width="2.33203125" customWidth="1"/>
    <col min="13062" max="13062" width="4.33203125" customWidth="1"/>
    <col min="13063" max="13063" width="1.44140625" customWidth="1"/>
    <col min="13064" max="13064" width="4.33203125" customWidth="1"/>
    <col min="13065" max="13065" width="6.33203125" customWidth="1"/>
    <col min="13066" max="13066" width="1.109375" customWidth="1"/>
    <col min="13067" max="13067" width="6.88671875" customWidth="1"/>
    <col min="13068" max="13068" width="1.33203125" customWidth="1"/>
    <col min="13069" max="13069" width="10.44140625" customWidth="1"/>
    <col min="13070" max="13070" width="1.6640625" customWidth="1"/>
    <col min="13071" max="13071" width="9.5546875" customWidth="1"/>
    <col min="13072" max="13072" width="3.109375" customWidth="1"/>
    <col min="13073" max="13073" width="15.21875" customWidth="1"/>
    <col min="13074" max="13074" width="1.88671875" customWidth="1"/>
    <col min="13313" max="13313" width="5.33203125" customWidth="1"/>
    <col min="13314" max="13314" width="6" bestFit="1" customWidth="1"/>
    <col min="13315" max="13315" width="2.6640625" customWidth="1"/>
    <col min="13316" max="13316" width="9.44140625" customWidth="1"/>
    <col min="13317" max="13317" width="2.33203125" customWidth="1"/>
    <col min="13318" max="13318" width="4.33203125" customWidth="1"/>
    <col min="13319" max="13319" width="1.44140625" customWidth="1"/>
    <col min="13320" max="13320" width="4.33203125" customWidth="1"/>
    <col min="13321" max="13321" width="6.33203125" customWidth="1"/>
    <col min="13322" max="13322" width="1.109375" customWidth="1"/>
    <col min="13323" max="13323" width="6.88671875" customWidth="1"/>
    <col min="13324" max="13324" width="1.33203125" customWidth="1"/>
    <col min="13325" max="13325" width="10.44140625" customWidth="1"/>
    <col min="13326" max="13326" width="1.6640625" customWidth="1"/>
    <col min="13327" max="13327" width="9.5546875" customWidth="1"/>
    <col min="13328" max="13328" width="3.109375" customWidth="1"/>
    <col min="13329" max="13329" width="15.21875" customWidth="1"/>
    <col min="13330" max="13330" width="1.88671875" customWidth="1"/>
    <col min="13569" max="13569" width="5.33203125" customWidth="1"/>
    <col min="13570" max="13570" width="6" bestFit="1" customWidth="1"/>
    <col min="13571" max="13571" width="2.6640625" customWidth="1"/>
    <col min="13572" max="13572" width="9.44140625" customWidth="1"/>
    <col min="13573" max="13573" width="2.33203125" customWidth="1"/>
    <col min="13574" max="13574" width="4.33203125" customWidth="1"/>
    <col min="13575" max="13575" width="1.44140625" customWidth="1"/>
    <col min="13576" max="13576" width="4.33203125" customWidth="1"/>
    <col min="13577" max="13577" width="6.33203125" customWidth="1"/>
    <col min="13578" max="13578" width="1.109375" customWidth="1"/>
    <col min="13579" max="13579" width="6.88671875" customWidth="1"/>
    <col min="13580" max="13580" width="1.33203125" customWidth="1"/>
    <col min="13581" max="13581" width="10.44140625" customWidth="1"/>
    <col min="13582" max="13582" width="1.6640625" customWidth="1"/>
    <col min="13583" max="13583" width="9.5546875" customWidth="1"/>
    <col min="13584" max="13584" width="3.109375" customWidth="1"/>
    <col min="13585" max="13585" width="15.21875" customWidth="1"/>
    <col min="13586" max="13586" width="1.88671875" customWidth="1"/>
    <col min="13825" max="13825" width="5.33203125" customWidth="1"/>
    <col min="13826" max="13826" width="6" bestFit="1" customWidth="1"/>
    <col min="13827" max="13827" width="2.6640625" customWidth="1"/>
    <col min="13828" max="13828" width="9.44140625" customWidth="1"/>
    <col min="13829" max="13829" width="2.33203125" customWidth="1"/>
    <col min="13830" max="13830" width="4.33203125" customWidth="1"/>
    <col min="13831" max="13831" width="1.44140625" customWidth="1"/>
    <col min="13832" max="13832" width="4.33203125" customWidth="1"/>
    <col min="13833" max="13833" width="6.33203125" customWidth="1"/>
    <col min="13834" max="13834" width="1.109375" customWidth="1"/>
    <col min="13835" max="13835" width="6.88671875" customWidth="1"/>
    <col min="13836" max="13836" width="1.33203125" customWidth="1"/>
    <col min="13837" max="13837" width="10.44140625" customWidth="1"/>
    <col min="13838" max="13838" width="1.6640625" customWidth="1"/>
    <col min="13839" max="13839" width="9.5546875" customWidth="1"/>
    <col min="13840" max="13840" width="3.109375" customWidth="1"/>
    <col min="13841" max="13841" width="15.21875" customWidth="1"/>
    <col min="13842" max="13842" width="1.88671875" customWidth="1"/>
    <col min="14081" max="14081" width="5.33203125" customWidth="1"/>
    <col min="14082" max="14082" width="6" bestFit="1" customWidth="1"/>
    <col min="14083" max="14083" width="2.6640625" customWidth="1"/>
    <col min="14084" max="14084" width="9.44140625" customWidth="1"/>
    <col min="14085" max="14085" width="2.33203125" customWidth="1"/>
    <col min="14086" max="14086" width="4.33203125" customWidth="1"/>
    <col min="14087" max="14087" width="1.44140625" customWidth="1"/>
    <col min="14088" max="14088" width="4.33203125" customWidth="1"/>
    <col min="14089" max="14089" width="6.33203125" customWidth="1"/>
    <col min="14090" max="14090" width="1.109375" customWidth="1"/>
    <col min="14091" max="14091" width="6.88671875" customWidth="1"/>
    <col min="14092" max="14092" width="1.33203125" customWidth="1"/>
    <col min="14093" max="14093" width="10.44140625" customWidth="1"/>
    <col min="14094" max="14094" width="1.6640625" customWidth="1"/>
    <col min="14095" max="14095" width="9.5546875" customWidth="1"/>
    <col min="14096" max="14096" width="3.109375" customWidth="1"/>
    <col min="14097" max="14097" width="15.21875" customWidth="1"/>
    <col min="14098" max="14098" width="1.88671875" customWidth="1"/>
    <col min="14337" max="14337" width="5.33203125" customWidth="1"/>
    <col min="14338" max="14338" width="6" bestFit="1" customWidth="1"/>
    <col min="14339" max="14339" width="2.6640625" customWidth="1"/>
    <col min="14340" max="14340" width="9.44140625" customWidth="1"/>
    <col min="14341" max="14341" width="2.33203125" customWidth="1"/>
    <col min="14342" max="14342" width="4.33203125" customWidth="1"/>
    <col min="14343" max="14343" width="1.44140625" customWidth="1"/>
    <col min="14344" max="14344" width="4.33203125" customWidth="1"/>
    <col min="14345" max="14345" width="6.33203125" customWidth="1"/>
    <col min="14346" max="14346" width="1.109375" customWidth="1"/>
    <col min="14347" max="14347" width="6.88671875" customWidth="1"/>
    <col min="14348" max="14348" width="1.33203125" customWidth="1"/>
    <col min="14349" max="14349" width="10.44140625" customWidth="1"/>
    <col min="14350" max="14350" width="1.6640625" customWidth="1"/>
    <col min="14351" max="14351" width="9.5546875" customWidth="1"/>
    <col min="14352" max="14352" width="3.109375" customWidth="1"/>
    <col min="14353" max="14353" width="15.21875" customWidth="1"/>
    <col min="14354" max="14354" width="1.88671875" customWidth="1"/>
    <col min="14593" max="14593" width="5.33203125" customWidth="1"/>
    <col min="14594" max="14594" width="6" bestFit="1" customWidth="1"/>
    <col min="14595" max="14595" width="2.6640625" customWidth="1"/>
    <col min="14596" max="14596" width="9.44140625" customWidth="1"/>
    <col min="14597" max="14597" width="2.33203125" customWidth="1"/>
    <col min="14598" max="14598" width="4.33203125" customWidth="1"/>
    <col min="14599" max="14599" width="1.44140625" customWidth="1"/>
    <col min="14600" max="14600" width="4.33203125" customWidth="1"/>
    <col min="14601" max="14601" width="6.33203125" customWidth="1"/>
    <col min="14602" max="14602" width="1.109375" customWidth="1"/>
    <col min="14603" max="14603" width="6.88671875" customWidth="1"/>
    <col min="14604" max="14604" width="1.33203125" customWidth="1"/>
    <col min="14605" max="14605" width="10.44140625" customWidth="1"/>
    <col min="14606" max="14606" width="1.6640625" customWidth="1"/>
    <col min="14607" max="14607" width="9.5546875" customWidth="1"/>
    <col min="14608" max="14608" width="3.109375" customWidth="1"/>
    <col min="14609" max="14609" width="15.21875" customWidth="1"/>
    <col min="14610" max="14610" width="1.88671875" customWidth="1"/>
    <col min="14849" max="14849" width="5.33203125" customWidth="1"/>
    <col min="14850" max="14850" width="6" bestFit="1" customWidth="1"/>
    <col min="14851" max="14851" width="2.6640625" customWidth="1"/>
    <col min="14852" max="14852" width="9.44140625" customWidth="1"/>
    <col min="14853" max="14853" width="2.33203125" customWidth="1"/>
    <col min="14854" max="14854" width="4.33203125" customWidth="1"/>
    <col min="14855" max="14855" width="1.44140625" customWidth="1"/>
    <col min="14856" max="14856" width="4.33203125" customWidth="1"/>
    <col min="14857" max="14857" width="6.33203125" customWidth="1"/>
    <col min="14858" max="14858" width="1.109375" customWidth="1"/>
    <col min="14859" max="14859" width="6.88671875" customWidth="1"/>
    <col min="14860" max="14860" width="1.33203125" customWidth="1"/>
    <col min="14861" max="14861" width="10.44140625" customWidth="1"/>
    <col min="14862" max="14862" width="1.6640625" customWidth="1"/>
    <col min="14863" max="14863" width="9.5546875" customWidth="1"/>
    <col min="14864" max="14864" width="3.109375" customWidth="1"/>
    <col min="14865" max="14865" width="15.21875" customWidth="1"/>
    <col min="14866" max="14866" width="1.88671875" customWidth="1"/>
    <col min="15105" max="15105" width="5.33203125" customWidth="1"/>
    <col min="15106" max="15106" width="6" bestFit="1" customWidth="1"/>
    <col min="15107" max="15107" width="2.6640625" customWidth="1"/>
    <col min="15108" max="15108" width="9.44140625" customWidth="1"/>
    <col min="15109" max="15109" width="2.33203125" customWidth="1"/>
    <col min="15110" max="15110" width="4.33203125" customWidth="1"/>
    <col min="15111" max="15111" width="1.44140625" customWidth="1"/>
    <col min="15112" max="15112" width="4.33203125" customWidth="1"/>
    <col min="15113" max="15113" width="6.33203125" customWidth="1"/>
    <col min="15114" max="15114" width="1.109375" customWidth="1"/>
    <col min="15115" max="15115" width="6.88671875" customWidth="1"/>
    <col min="15116" max="15116" width="1.33203125" customWidth="1"/>
    <col min="15117" max="15117" width="10.44140625" customWidth="1"/>
    <col min="15118" max="15118" width="1.6640625" customWidth="1"/>
    <col min="15119" max="15119" width="9.5546875" customWidth="1"/>
    <col min="15120" max="15120" width="3.109375" customWidth="1"/>
    <col min="15121" max="15121" width="15.21875" customWidth="1"/>
    <col min="15122" max="15122" width="1.88671875" customWidth="1"/>
    <col min="15361" max="15361" width="5.33203125" customWidth="1"/>
    <col min="15362" max="15362" width="6" bestFit="1" customWidth="1"/>
    <col min="15363" max="15363" width="2.6640625" customWidth="1"/>
    <col min="15364" max="15364" width="9.44140625" customWidth="1"/>
    <col min="15365" max="15365" width="2.33203125" customWidth="1"/>
    <col min="15366" max="15366" width="4.33203125" customWidth="1"/>
    <col min="15367" max="15367" width="1.44140625" customWidth="1"/>
    <col min="15368" max="15368" width="4.33203125" customWidth="1"/>
    <col min="15369" max="15369" width="6.33203125" customWidth="1"/>
    <col min="15370" max="15370" width="1.109375" customWidth="1"/>
    <col min="15371" max="15371" width="6.88671875" customWidth="1"/>
    <col min="15372" max="15372" width="1.33203125" customWidth="1"/>
    <col min="15373" max="15373" width="10.44140625" customWidth="1"/>
    <col min="15374" max="15374" width="1.6640625" customWidth="1"/>
    <col min="15375" max="15375" width="9.5546875" customWidth="1"/>
    <col min="15376" max="15376" width="3.109375" customWidth="1"/>
    <col min="15377" max="15377" width="15.21875" customWidth="1"/>
    <col min="15378" max="15378" width="1.88671875" customWidth="1"/>
    <col min="15617" max="15617" width="5.33203125" customWidth="1"/>
    <col min="15618" max="15618" width="6" bestFit="1" customWidth="1"/>
    <col min="15619" max="15619" width="2.6640625" customWidth="1"/>
    <col min="15620" max="15620" width="9.44140625" customWidth="1"/>
    <col min="15621" max="15621" width="2.33203125" customWidth="1"/>
    <col min="15622" max="15622" width="4.33203125" customWidth="1"/>
    <col min="15623" max="15623" width="1.44140625" customWidth="1"/>
    <col min="15624" max="15624" width="4.33203125" customWidth="1"/>
    <col min="15625" max="15625" width="6.33203125" customWidth="1"/>
    <col min="15626" max="15626" width="1.109375" customWidth="1"/>
    <col min="15627" max="15627" width="6.88671875" customWidth="1"/>
    <col min="15628" max="15628" width="1.33203125" customWidth="1"/>
    <col min="15629" max="15629" width="10.44140625" customWidth="1"/>
    <col min="15630" max="15630" width="1.6640625" customWidth="1"/>
    <col min="15631" max="15631" width="9.5546875" customWidth="1"/>
    <col min="15632" max="15632" width="3.109375" customWidth="1"/>
    <col min="15633" max="15633" width="15.21875" customWidth="1"/>
    <col min="15634" max="15634" width="1.88671875" customWidth="1"/>
    <col min="15873" max="15873" width="5.33203125" customWidth="1"/>
    <col min="15874" max="15874" width="6" bestFit="1" customWidth="1"/>
    <col min="15875" max="15875" width="2.6640625" customWidth="1"/>
    <col min="15876" max="15876" width="9.44140625" customWidth="1"/>
    <col min="15877" max="15877" width="2.33203125" customWidth="1"/>
    <col min="15878" max="15878" width="4.33203125" customWidth="1"/>
    <col min="15879" max="15879" width="1.44140625" customWidth="1"/>
    <col min="15880" max="15880" width="4.33203125" customWidth="1"/>
    <col min="15881" max="15881" width="6.33203125" customWidth="1"/>
    <col min="15882" max="15882" width="1.109375" customWidth="1"/>
    <col min="15883" max="15883" width="6.88671875" customWidth="1"/>
    <col min="15884" max="15884" width="1.33203125" customWidth="1"/>
    <col min="15885" max="15885" width="10.44140625" customWidth="1"/>
    <col min="15886" max="15886" width="1.6640625" customWidth="1"/>
    <col min="15887" max="15887" width="9.5546875" customWidth="1"/>
    <col min="15888" max="15888" width="3.109375" customWidth="1"/>
    <col min="15889" max="15889" width="15.21875" customWidth="1"/>
    <col min="15890" max="15890" width="1.88671875" customWidth="1"/>
    <col min="16129" max="16129" width="5.33203125" customWidth="1"/>
    <col min="16130" max="16130" width="6" bestFit="1" customWidth="1"/>
    <col min="16131" max="16131" width="2.6640625" customWidth="1"/>
    <col min="16132" max="16132" width="9.44140625" customWidth="1"/>
    <col min="16133" max="16133" width="2.33203125" customWidth="1"/>
    <col min="16134" max="16134" width="4.33203125" customWidth="1"/>
    <col min="16135" max="16135" width="1.44140625" customWidth="1"/>
    <col min="16136" max="16136" width="4.33203125" customWidth="1"/>
    <col min="16137" max="16137" width="6.33203125" customWidth="1"/>
    <col min="16138" max="16138" width="1.109375" customWidth="1"/>
    <col min="16139" max="16139" width="6.88671875" customWidth="1"/>
    <col min="16140" max="16140" width="1.33203125" customWidth="1"/>
    <col min="16141" max="16141" width="10.44140625" customWidth="1"/>
    <col min="16142" max="16142" width="1.6640625" customWidth="1"/>
    <col min="16143" max="16143" width="9.5546875" customWidth="1"/>
    <col min="16144" max="16144" width="3.109375" customWidth="1"/>
    <col min="16145" max="16145" width="15.21875" customWidth="1"/>
    <col min="16146" max="16146" width="1.88671875" customWidth="1"/>
  </cols>
  <sheetData>
    <row r="2" spans="1:17" ht="12.95" customHeight="1" x14ac:dyDescent="0.15"/>
    <row r="6" spans="1:17" ht="8.1" customHeight="1" x14ac:dyDescent="0.15"/>
    <row r="7" spans="1:17" ht="13.5" customHeight="1" x14ac:dyDescent="0.15">
      <c r="D7" s="149" t="s">
        <v>118</v>
      </c>
      <c r="E7" s="149"/>
      <c r="F7" s="149"/>
      <c r="G7" s="149"/>
      <c r="H7" s="149"/>
      <c r="I7" s="149"/>
      <c r="J7" s="149"/>
      <c r="K7" s="149"/>
      <c r="L7" s="149"/>
      <c r="M7" s="149"/>
      <c r="N7" s="149"/>
      <c r="O7" s="149"/>
      <c r="Q7" s="93" t="str">
        <f>'INVOICE(D-210)'!P7</f>
        <v>LK1902-012</v>
      </c>
    </row>
    <row r="8" spans="1:17" ht="13.5" customHeight="1" x14ac:dyDescent="0.15">
      <c r="A8" s="92"/>
      <c r="B8" s="92"/>
      <c r="C8" s="92"/>
      <c r="D8" s="150"/>
      <c r="E8" s="150"/>
      <c r="F8" s="150"/>
      <c r="G8" s="150"/>
      <c r="H8" s="150"/>
      <c r="I8" s="150"/>
      <c r="J8" s="150"/>
      <c r="K8" s="150"/>
      <c r="L8" s="150"/>
      <c r="M8" s="150"/>
      <c r="N8" s="150"/>
      <c r="O8" s="150"/>
      <c r="Q8" s="91">
        <f>'INVOICE(D-210)'!P8</f>
        <v>43507</v>
      </c>
    </row>
    <row r="9" spans="1:17" ht="12" customHeight="1" x14ac:dyDescent="0.15">
      <c r="A9" s="87" t="s">
        <v>39</v>
      </c>
      <c r="B9" s="87"/>
      <c r="C9" s="87"/>
      <c r="D9" s="87"/>
      <c r="E9" s="87"/>
      <c r="F9" s="87"/>
      <c r="G9" s="35"/>
      <c r="H9" s="35"/>
      <c r="I9" s="35"/>
      <c r="J9" s="35"/>
      <c r="K9" s="35"/>
      <c r="L9" s="35"/>
      <c r="M9" s="86"/>
      <c r="N9" s="90"/>
      <c r="O9" s="162" t="s">
        <v>28</v>
      </c>
      <c r="P9" s="162"/>
      <c r="Q9" s="88"/>
    </row>
    <row r="10" spans="1:17" ht="12" customHeight="1" x14ac:dyDescent="0.15">
      <c r="A10" s="2"/>
      <c r="B10" s="2" t="s">
        <v>38</v>
      </c>
      <c r="D10" s="2"/>
      <c r="E10" s="2"/>
      <c r="F10" s="2"/>
      <c r="I10" s="2"/>
      <c r="J10" s="2"/>
      <c r="K10" s="2"/>
      <c r="L10" s="2"/>
      <c r="M10" s="83"/>
      <c r="N10" s="2"/>
      <c r="O10" s="13"/>
      <c r="P10" s="74"/>
      <c r="Q10" s="74"/>
    </row>
    <row r="11" spans="1:17" ht="12" customHeight="1" x14ac:dyDescent="0.15">
      <c r="A11" s="2"/>
      <c r="B11" s="2" t="s">
        <v>37</v>
      </c>
      <c r="D11" s="2"/>
      <c r="E11" s="2"/>
      <c r="F11" s="2"/>
      <c r="G11" s="2"/>
      <c r="H11" s="2"/>
      <c r="I11" s="2"/>
      <c r="J11" s="2"/>
      <c r="K11" s="2"/>
      <c r="L11" s="2"/>
      <c r="M11" s="83"/>
      <c r="N11" s="2"/>
      <c r="P11" s="74"/>
      <c r="Q11" s="74"/>
    </row>
    <row r="12" spans="1:17" ht="12" customHeight="1" x14ac:dyDescent="0.15">
      <c r="A12" s="2"/>
      <c r="B12" s="2" t="s">
        <v>26</v>
      </c>
      <c r="D12" s="2"/>
      <c r="E12" s="2"/>
      <c r="F12" s="2"/>
      <c r="I12" s="2"/>
      <c r="J12" s="2"/>
      <c r="K12" s="2"/>
      <c r="L12" s="2"/>
      <c r="M12" s="83"/>
      <c r="N12" s="13"/>
      <c r="O12" s="2" t="s">
        <v>27</v>
      </c>
      <c r="P12" s="122"/>
      <c r="Q12" s="74"/>
    </row>
    <row r="13" spans="1:17" ht="12" customHeight="1" x14ac:dyDescent="0.15">
      <c r="A13" s="2"/>
      <c r="B13" s="2" t="s">
        <v>24</v>
      </c>
      <c r="D13" s="2"/>
      <c r="E13" s="2"/>
      <c r="F13" s="2"/>
      <c r="I13" s="2"/>
      <c r="J13" s="2"/>
      <c r="K13" s="2"/>
      <c r="L13" s="2"/>
      <c r="M13" s="83"/>
      <c r="N13" s="2"/>
      <c r="O13" s="2" t="str">
        <f>'INVOICE(D-210)'!N12</f>
        <v xml:space="preserve"> PO/NO. 2019010006HO, 2019010042HO</v>
      </c>
      <c r="P13" s="2"/>
      <c r="Q13" s="74"/>
    </row>
    <row r="14" spans="1:17" ht="12" customHeight="1" x14ac:dyDescent="0.15">
      <c r="A14" s="2"/>
      <c r="C14" s="92"/>
      <c r="D14" s="2"/>
      <c r="E14" s="2"/>
      <c r="F14" s="2"/>
      <c r="H14" s="2"/>
      <c r="I14" s="2"/>
      <c r="J14" s="2"/>
      <c r="K14" s="2"/>
      <c r="L14" s="2"/>
      <c r="M14" s="83"/>
      <c r="N14" s="13"/>
      <c r="O14" s="2" t="str">
        <f>'INVOICE(D-210)'!N13</f>
        <v xml:space="preserve"> ADWILL D-210 (FOR SLITTER), P-6205B</v>
      </c>
      <c r="P14" s="122"/>
      <c r="Q14" s="74"/>
    </row>
    <row r="15" spans="1:17" ht="12" customHeight="1" x14ac:dyDescent="0.15">
      <c r="A15" s="87" t="s">
        <v>119</v>
      </c>
      <c r="B15" s="87"/>
      <c r="D15" s="87"/>
      <c r="E15" s="87"/>
      <c r="F15" s="87"/>
      <c r="G15" s="35"/>
      <c r="H15" s="35"/>
      <c r="I15" s="35"/>
      <c r="J15" s="35"/>
      <c r="K15" s="35"/>
      <c r="L15" s="35"/>
      <c r="M15" s="86"/>
      <c r="N15" s="123"/>
      <c r="O15" s="2" t="str">
        <f>'INVOICE(D-210)'!N15</f>
        <v xml:space="preserve"> P/NO. 3-4</v>
      </c>
      <c r="Q15" s="74"/>
    </row>
    <row r="16" spans="1:17" ht="12" customHeight="1" x14ac:dyDescent="0.15">
      <c r="A16" s="77"/>
      <c r="B16" s="2" t="s">
        <v>120</v>
      </c>
      <c r="D16" s="85"/>
      <c r="E16" s="85"/>
      <c r="F16" s="2"/>
      <c r="G16" s="2"/>
      <c r="H16" s="77"/>
      <c r="I16" s="77"/>
      <c r="J16" s="77"/>
      <c r="K16" s="2"/>
      <c r="L16" s="2"/>
      <c r="M16" s="83"/>
      <c r="N16" s="2"/>
      <c r="O16" s="2" t="str">
        <f>'INVOICE(D-210)'!N16</f>
        <v xml:space="preserve"> MADE IN KOREA</v>
      </c>
      <c r="P16" s="74"/>
      <c r="Q16" s="74"/>
    </row>
    <row r="17" spans="1:23" ht="12" customHeight="1" x14ac:dyDescent="0.15">
      <c r="A17" s="77"/>
      <c r="B17" s="2" t="s">
        <v>37</v>
      </c>
      <c r="D17" s="2"/>
      <c r="E17" s="2"/>
      <c r="F17" s="2"/>
      <c r="G17" s="2"/>
      <c r="H17" s="77"/>
      <c r="I17" s="77"/>
      <c r="J17" s="77"/>
      <c r="K17" s="2"/>
      <c r="L17" s="2"/>
      <c r="M17" s="83"/>
      <c r="N17" s="2"/>
      <c r="O17" s="2"/>
      <c r="P17" s="74"/>
      <c r="Q17" s="74"/>
    </row>
    <row r="18" spans="1:23" ht="12" customHeight="1" x14ac:dyDescent="0.15">
      <c r="A18" s="77"/>
      <c r="B18" s="2" t="s">
        <v>25</v>
      </c>
      <c r="D18" s="2"/>
      <c r="E18" s="2"/>
      <c r="F18" s="2"/>
      <c r="G18" s="2"/>
      <c r="H18" s="77"/>
      <c r="I18" s="77"/>
      <c r="J18" s="77"/>
      <c r="K18" s="2"/>
      <c r="L18" s="2"/>
      <c r="M18" s="83"/>
      <c r="N18" s="13"/>
      <c r="O18" s="13"/>
      <c r="P18" s="122"/>
      <c r="Q18" s="74"/>
    </row>
    <row r="19" spans="1:23" ht="12" customHeight="1" x14ac:dyDescent="0.15">
      <c r="A19" s="77"/>
      <c r="B19" s="2" t="s">
        <v>24</v>
      </c>
      <c r="D19" s="2"/>
      <c r="E19" s="2"/>
      <c r="F19" s="2"/>
      <c r="G19" s="2"/>
      <c r="H19" s="77"/>
      <c r="I19" s="77"/>
      <c r="J19" s="77"/>
      <c r="K19" s="2"/>
      <c r="L19" s="2"/>
      <c r="M19" s="83"/>
      <c r="N19" s="2"/>
      <c r="O19" s="2"/>
      <c r="P19" s="2" t="s">
        <v>29</v>
      </c>
      <c r="Q19" s="74"/>
    </row>
    <row r="20" spans="1:23" ht="12" customHeight="1" x14ac:dyDescent="0.15">
      <c r="A20" s="71" t="s">
        <v>23</v>
      </c>
      <c r="B20" s="71"/>
      <c r="C20" s="71"/>
      <c r="D20" s="71"/>
      <c r="E20" s="71"/>
      <c r="F20" s="71"/>
      <c r="G20" s="70"/>
      <c r="H20" s="70"/>
      <c r="I20" s="70"/>
      <c r="J20" s="70"/>
      <c r="K20" s="121" t="s">
        <v>22</v>
      </c>
      <c r="L20" s="71"/>
      <c r="M20" s="71"/>
      <c r="N20" s="70"/>
      <c r="O20" s="70"/>
      <c r="P20" s="70"/>
      <c r="Q20" s="70"/>
    </row>
    <row r="21" spans="1:23" s="1" customFormat="1" ht="12" x14ac:dyDescent="0.15">
      <c r="A21" s="2" t="str">
        <f>'INVOICE(D-210)'!A20</f>
        <v>OCEAN</v>
      </c>
      <c r="B21" s="2"/>
      <c r="C21" s="2"/>
      <c r="D21" s="2"/>
      <c r="E21" s="2"/>
      <c r="F21" s="2"/>
      <c r="G21" s="2"/>
      <c r="H21" s="2"/>
      <c r="I21" s="2"/>
      <c r="J21" s="2"/>
      <c r="K21" s="151">
        <f>'INVOICE(D-210)'!M20</f>
        <v>43510</v>
      </c>
      <c r="L21" s="152"/>
      <c r="M21" s="152"/>
      <c r="N21" s="152"/>
      <c r="O21" s="2"/>
      <c r="P21" s="2"/>
      <c r="Q21" s="2"/>
    </row>
    <row r="22" spans="1:23" ht="12" customHeight="1" x14ac:dyDescent="0.15">
      <c r="A22" s="27" t="s">
        <v>36</v>
      </c>
      <c r="B22" s="27"/>
      <c r="C22" s="27"/>
      <c r="D22" s="27"/>
      <c r="E22" s="27"/>
      <c r="F22" s="27"/>
      <c r="G22" s="48"/>
      <c r="H22" s="48"/>
      <c r="I22" s="48"/>
      <c r="J22" s="48"/>
      <c r="K22" s="68" t="s">
        <v>68</v>
      </c>
      <c r="L22" s="27"/>
      <c r="M22" s="27"/>
      <c r="N22" s="48"/>
      <c r="O22" s="48"/>
      <c r="P22" s="48"/>
      <c r="Q22" s="48"/>
    </row>
    <row r="23" spans="1:23" s="1" customFormat="1" ht="12" x14ac:dyDescent="0.15">
      <c r="A23" s="2" t="s">
        <v>43</v>
      </c>
      <c r="B23" s="2"/>
      <c r="C23" s="2"/>
      <c r="D23" s="2"/>
      <c r="E23" s="2"/>
      <c r="F23" s="2"/>
      <c r="G23" s="2"/>
      <c r="H23" s="2"/>
      <c r="I23" s="2"/>
      <c r="J23" s="2"/>
      <c r="K23" s="67"/>
      <c r="L23" s="2"/>
      <c r="M23" s="2"/>
      <c r="N23" s="2"/>
      <c r="O23" s="2"/>
      <c r="P23" s="2"/>
      <c r="Q23" s="2"/>
    </row>
    <row r="24" spans="1:23" ht="12" customHeight="1" x14ac:dyDescent="0.15">
      <c r="A24" s="27" t="s">
        <v>44</v>
      </c>
      <c r="B24" s="27"/>
      <c r="C24" s="27"/>
      <c r="D24" s="27"/>
      <c r="E24" s="27"/>
      <c r="F24" s="27"/>
      <c r="G24" s="48"/>
      <c r="H24" s="48"/>
      <c r="I24" s="48"/>
      <c r="J24" s="48"/>
      <c r="K24" s="68" t="s">
        <v>72</v>
      </c>
      <c r="L24" s="27"/>
      <c r="M24" s="27"/>
      <c r="N24" s="48"/>
      <c r="O24" s="48"/>
      <c r="P24" s="2"/>
      <c r="Q24" s="48"/>
    </row>
    <row r="25" spans="1:23" s="1" customFormat="1" ht="12" x14ac:dyDescent="0.15">
      <c r="A25" s="2" t="s">
        <v>42</v>
      </c>
      <c r="B25" s="2"/>
      <c r="C25" s="2"/>
      <c r="D25" s="2"/>
      <c r="E25" s="2"/>
      <c r="F25" s="2"/>
      <c r="G25" s="2"/>
      <c r="H25" s="2"/>
      <c r="I25" s="2"/>
      <c r="J25" s="2"/>
      <c r="K25" s="67" t="str">
        <f>'INVOICE(D-210)'!M24</f>
        <v xml:space="preserve"> 2019010006HO, 2019010042HO</v>
      </c>
      <c r="L25" s="2"/>
      <c r="M25" s="67"/>
      <c r="N25" s="2"/>
      <c r="O25" s="2"/>
      <c r="P25" s="2"/>
      <c r="Q25" s="2"/>
    </row>
    <row r="26" spans="1:23" ht="12" customHeight="1" x14ac:dyDescent="0.15">
      <c r="A26" s="27" t="s">
        <v>121</v>
      </c>
      <c r="B26" s="27"/>
      <c r="C26" s="27"/>
      <c r="D26" s="27"/>
      <c r="E26" s="27"/>
      <c r="F26" s="27"/>
      <c r="G26" s="48"/>
      <c r="H26" s="48"/>
      <c r="I26" s="48"/>
      <c r="J26" s="120"/>
      <c r="K26" s="2"/>
      <c r="L26" s="27"/>
      <c r="M26" s="27"/>
      <c r="N26" s="48"/>
      <c r="O26" s="48"/>
      <c r="P26" s="48"/>
      <c r="Q26" s="48"/>
    </row>
    <row r="27" spans="1:23" ht="15" customHeight="1" x14ac:dyDescent="0.15">
      <c r="A27" s="2" t="str">
        <f>'INVOICE(D-210)'!A26</f>
        <v>T/T REMITTANCE 60DAYS AFTER CUTOFF DATE</v>
      </c>
      <c r="B27" s="2"/>
      <c r="C27" s="64"/>
      <c r="D27" s="62"/>
      <c r="E27" s="62"/>
      <c r="F27" s="62"/>
      <c r="G27" s="62"/>
      <c r="H27" s="62"/>
      <c r="I27" s="62"/>
      <c r="J27" s="119"/>
      <c r="K27" s="65"/>
      <c r="L27" s="65"/>
      <c r="M27" s="118"/>
      <c r="N27" s="62"/>
      <c r="O27" s="62"/>
      <c r="P27" s="62"/>
      <c r="Q27" s="62"/>
      <c r="S27" s="1"/>
    </row>
    <row r="28" spans="1:23" s="51" customFormat="1" ht="13.5" customHeight="1" x14ac:dyDescent="0.15">
      <c r="A28" s="117" t="s">
        <v>35</v>
      </c>
      <c r="B28" s="124" t="s">
        <v>34</v>
      </c>
      <c r="C28" s="153" t="s">
        <v>45</v>
      </c>
      <c r="D28" s="153"/>
      <c r="E28" s="153"/>
      <c r="F28" s="58"/>
      <c r="G28" s="58"/>
      <c r="H28" s="59"/>
      <c r="I28" s="153" t="s">
        <v>46</v>
      </c>
      <c r="J28" s="153"/>
      <c r="K28" s="153"/>
      <c r="L28" s="124"/>
      <c r="M28" s="124" t="s">
        <v>33</v>
      </c>
      <c r="N28" s="58"/>
      <c r="O28" s="124" t="s">
        <v>32</v>
      </c>
      <c r="P28" s="58"/>
      <c r="Q28" s="124" t="s">
        <v>31</v>
      </c>
    </row>
    <row r="29" spans="1:23" ht="8.1" customHeight="1" x14ac:dyDescent="0.15">
      <c r="A29" s="48"/>
      <c r="B29" s="48"/>
      <c r="C29" s="48"/>
      <c r="D29" s="48"/>
      <c r="E29" s="48"/>
      <c r="F29" s="48"/>
      <c r="G29" s="48"/>
      <c r="H29" s="48"/>
      <c r="I29" s="48"/>
      <c r="J29" s="48"/>
      <c r="K29" s="48"/>
      <c r="L29" s="48"/>
      <c r="M29" s="48"/>
      <c r="N29" s="48"/>
      <c r="O29" s="48"/>
      <c r="P29" s="48"/>
      <c r="Q29" s="48"/>
    </row>
    <row r="30" spans="1:23" s="1" customFormat="1" ht="11.25" customHeight="1" x14ac:dyDescent="0.15">
      <c r="A30" s="116"/>
      <c r="B30" s="10"/>
      <c r="C30" s="2"/>
      <c r="D30" s="2"/>
      <c r="E30" s="2"/>
      <c r="F30" s="2"/>
      <c r="G30" s="2"/>
      <c r="H30" s="2"/>
      <c r="I30" s="2"/>
      <c r="J30" s="2"/>
      <c r="K30" s="2"/>
      <c r="L30" s="2"/>
      <c r="M30" s="23"/>
      <c r="N30" s="159"/>
      <c r="O30" s="159"/>
      <c r="P30" s="159"/>
      <c r="Q30" s="159"/>
    </row>
    <row r="31" spans="1:23" s="1" customFormat="1" ht="11.25" customHeight="1" x14ac:dyDescent="0.15">
      <c r="A31" s="113" t="s">
        <v>145</v>
      </c>
      <c r="B31" s="108">
        <f>I32</f>
        <v>1</v>
      </c>
      <c r="C31" s="2" t="str">
        <f>'INVOICE(D-210)'!B32</f>
        <v>ADWILL D-210</v>
      </c>
      <c r="D31" s="2"/>
      <c r="E31" s="2"/>
      <c r="F31" s="2"/>
      <c r="G31" s="2"/>
      <c r="H31" s="2"/>
      <c r="I31" s="106">
        <v>1</v>
      </c>
      <c r="J31" s="2"/>
      <c r="K31" s="2" t="s">
        <v>30</v>
      </c>
      <c r="M31" s="107">
        <f ca="1">'INVOICE(D-210)'!AA18</f>
        <v>450</v>
      </c>
      <c r="N31" s="43"/>
      <c r="O31" s="107">
        <f ca="1">M31+120</f>
        <v>570</v>
      </c>
      <c r="Q31" s="106">
        <v>1.7868999999999999</v>
      </c>
      <c r="W31" s="105"/>
    </row>
    <row r="32" spans="1:23" s="1" customFormat="1" ht="12" customHeight="1" x14ac:dyDescent="0.15">
      <c r="A32" s="115"/>
      <c r="B32" s="104"/>
      <c r="C32" s="2" t="str">
        <f ca="1">LEFT('INVOICE(D-210)'!B33,14)</f>
        <v xml:space="preserve">960mm X 1980M </v>
      </c>
      <c r="D32" s="42"/>
      <c r="E32" s="42"/>
      <c r="F32" s="41"/>
      <c r="G32" s="40"/>
      <c r="H32" s="39"/>
      <c r="I32" s="103">
        <f>'INVOICE(D-210)'!E33</f>
        <v>1</v>
      </c>
      <c r="J32" s="2"/>
      <c r="K32" s="2" t="s">
        <v>30</v>
      </c>
      <c r="M32" s="111">
        <f ca="1">M31*I32</f>
        <v>450</v>
      </c>
      <c r="O32" s="111">
        <f ca="1">O31*I32</f>
        <v>570</v>
      </c>
      <c r="Q32" s="110">
        <f>Q31*I32</f>
        <v>1.7868999999999999</v>
      </c>
    </row>
    <row r="33" spans="1:23" s="1" customFormat="1" ht="12" customHeight="1" x14ac:dyDescent="0.15">
      <c r="A33" s="114"/>
      <c r="B33" s="10"/>
      <c r="C33" s="2"/>
      <c r="D33" s="2"/>
      <c r="E33" s="2"/>
      <c r="F33" s="2"/>
      <c r="G33" s="2"/>
      <c r="H33" s="2"/>
      <c r="I33" s="100"/>
      <c r="J33" s="2"/>
      <c r="K33" s="2"/>
      <c r="L33" s="2"/>
      <c r="M33" s="23"/>
      <c r="N33" s="23"/>
      <c r="O33" s="23"/>
      <c r="P33" s="23"/>
      <c r="Q33" s="23"/>
    </row>
    <row r="34" spans="1:23" s="1" customFormat="1" ht="11.25" customHeight="1" x14ac:dyDescent="0.15">
      <c r="A34" s="113" t="s">
        <v>146</v>
      </c>
      <c r="B34" s="108">
        <v>1</v>
      </c>
      <c r="C34" s="2" t="str">
        <f>'INVOICE(D-210)'!B36</f>
        <v>ADWILL P-6205B</v>
      </c>
      <c r="D34" s="2"/>
      <c r="E34" s="2"/>
      <c r="F34" s="2"/>
      <c r="G34" s="2"/>
      <c r="H34" s="2"/>
      <c r="I34" s="106">
        <v>1</v>
      </c>
      <c r="J34" s="2"/>
      <c r="K34" s="2" t="s">
        <v>17</v>
      </c>
      <c r="L34" s="2"/>
      <c r="M34" s="107">
        <v>7.7</v>
      </c>
      <c r="O34" s="107"/>
      <c r="Q34" s="106"/>
      <c r="W34" s="105"/>
    </row>
    <row r="35" spans="1:23" s="1" customFormat="1" ht="11.25" customHeight="1" x14ac:dyDescent="0.15">
      <c r="A35" s="115"/>
      <c r="B35" s="104"/>
      <c r="C35" s="2" t="str">
        <f>LEFT('INVOICE(D-210)'!B37,13)</f>
        <v xml:space="preserve">330mm X 100M </v>
      </c>
      <c r="D35" s="42"/>
      <c r="E35" s="42"/>
      <c r="F35" s="41"/>
      <c r="G35" s="40"/>
      <c r="H35" s="39"/>
      <c r="I35" s="103">
        <f>'INVOICE(D-210)'!E37</f>
        <v>3</v>
      </c>
      <c r="J35" s="2"/>
      <c r="K35" s="2" t="s">
        <v>122</v>
      </c>
      <c r="M35" s="111">
        <f>M34*I35</f>
        <v>23.1</v>
      </c>
      <c r="O35" s="111">
        <v>36</v>
      </c>
      <c r="Q35" s="110">
        <v>0.60499999999999998</v>
      </c>
    </row>
    <row r="36" spans="1:23" s="1" customFormat="1" ht="11.25" hidden="1" customHeight="1" x14ac:dyDescent="0.15">
      <c r="A36" s="114"/>
      <c r="B36" s="10"/>
      <c r="C36" s="2"/>
      <c r="D36" s="2"/>
      <c r="E36" s="2"/>
      <c r="F36" s="2"/>
      <c r="G36" s="2"/>
      <c r="H36" s="2"/>
      <c r="I36" s="100"/>
      <c r="J36" s="2"/>
      <c r="K36" s="2"/>
      <c r="L36" s="2"/>
      <c r="M36" s="23"/>
      <c r="N36" s="23"/>
      <c r="O36" s="23"/>
      <c r="P36" s="23"/>
      <c r="Q36" s="23"/>
    </row>
    <row r="37" spans="1:23" s="1" customFormat="1" ht="11.25" hidden="1" customHeight="1" x14ac:dyDescent="0.15">
      <c r="A37" s="104"/>
      <c r="B37" s="108">
        <v>3</v>
      </c>
      <c r="C37" s="2">
        <f>'INVOICE(D-210)'!B40</f>
        <v>0</v>
      </c>
      <c r="D37" s="2"/>
      <c r="E37" s="2"/>
      <c r="F37" s="2"/>
      <c r="G37" s="2"/>
      <c r="H37" s="2"/>
      <c r="I37" s="106">
        <v>1</v>
      </c>
      <c r="J37" s="2"/>
      <c r="K37" s="2" t="s">
        <v>122</v>
      </c>
      <c r="M37" s="107">
        <v>8.8000000000000007</v>
      </c>
      <c r="N37" s="43"/>
      <c r="O37" s="107"/>
      <c r="Q37" s="106"/>
      <c r="W37" s="105"/>
    </row>
    <row r="38" spans="1:23" s="1" customFormat="1" ht="11.25" hidden="1" customHeight="1" x14ac:dyDescent="0.15">
      <c r="A38" s="115"/>
      <c r="B38" s="104"/>
      <c r="C38" s="2" t="str">
        <f>LEFT('INVOICE(D-210)'!B41,13)</f>
        <v>mm X M X</v>
      </c>
      <c r="D38" s="42"/>
      <c r="E38" s="42"/>
      <c r="F38" s="41"/>
      <c r="G38" s="40"/>
      <c r="H38" s="39"/>
      <c r="I38" s="103">
        <v>0</v>
      </c>
      <c r="J38" s="2"/>
      <c r="K38" s="2" t="s">
        <v>122</v>
      </c>
      <c r="M38" s="111">
        <f>M37*I38</f>
        <v>0</v>
      </c>
      <c r="O38" s="111">
        <v>35</v>
      </c>
      <c r="Q38" s="110">
        <v>0.61709999999999998</v>
      </c>
    </row>
    <row r="39" spans="1:23" s="1" customFormat="1" ht="11.25" hidden="1" customHeight="1" x14ac:dyDescent="0.15">
      <c r="A39" s="114"/>
      <c r="B39" s="10"/>
      <c r="C39" s="2"/>
      <c r="D39" s="2"/>
      <c r="E39" s="2"/>
      <c r="F39" s="2"/>
      <c r="G39" s="2"/>
      <c r="H39" s="2"/>
      <c r="I39" s="100"/>
      <c r="J39" s="2"/>
      <c r="K39" s="2"/>
      <c r="L39" s="2"/>
      <c r="M39" s="23"/>
      <c r="N39" s="23"/>
      <c r="O39" s="23"/>
      <c r="P39" s="23"/>
      <c r="Q39" s="23"/>
    </row>
    <row r="40" spans="1:23" s="1" customFormat="1" ht="11.25" hidden="1" customHeight="1" x14ac:dyDescent="0.15">
      <c r="A40" s="113"/>
      <c r="B40" s="108">
        <f>I41</f>
        <v>0</v>
      </c>
      <c r="C40" s="2">
        <f>'INVOICE(D-210)'!B44</f>
        <v>0</v>
      </c>
      <c r="D40" s="2"/>
      <c r="E40" s="2"/>
      <c r="F40" s="2"/>
      <c r="G40" s="2"/>
      <c r="H40" s="2"/>
      <c r="I40" s="106">
        <v>1</v>
      </c>
      <c r="J40" s="2"/>
      <c r="K40" s="2" t="s">
        <v>122</v>
      </c>
      <c r="M40" s="107">
        <f ca="1">'INVOICE(D-210)'!AA21</f>
        <v>0</v>
      </c>
      <c r="N40" s="43"/>
      <c r="O40" s="107">
        <f ca="1">M40+120</f>
        <v>120</v>
      </c>
      <c r="Q40" s="106">
        <v>1.7868999999999999</v>
      </c>
      <c r="W40" s="105"/>
    </row>
    <row r="41" spans="1:23" s="1" customFormat="1" ht="11.25" hidden="1" customHeight="1" x14ac:dyDescent="0.15">
      <c r="A41" s="113"/>
      <c r="B41" s="104"/>
      <c r="C41" s="2" t="str">
        <f ca="1">LEFT('INVOICE(D-210)'!B45,14)</f>
        <v>0mm X M X</v>
      </c>
      <c r="D41" s="42"/>
      <c r="E41" s="42"/>
      <c r="F41" s="41"/>
      <c r="G41" s="40"/>
      <c r="H41" s="39"/>
      <c r="I41" s="103">
        <f>'INVOICE(D-210)'!E45</f>
        <v>0</v>
      </c>
      <c r="J41" s="2"/>
      <c r="K41" s="2" t="s">
        <v>122</v>
      </c>
      <c r="M41" s="111">
        <f ca="1">M40*I41</f>
        <v>0</v>
      </c>
      <c r="O41" s="111">
        <f ca="1">O40*I41</f>
        <v>0</v>
      </c>
      <c r="Q41" s="110">
        <f>Q40*I41</f>
        <v>0</v>
      </c>
    </row>
    <row r="42" spans="1:23" s="1" customFormat="1" ht="11.25" hidden="1" customHeight="1" x14ac:dyDescent="0.15">
      <c r="A42" s="114"/>
      <c r="B42" s="10"/>
      <c r="C42" s="2"/>
      <c r="D42" s="2"/>
      <c r="E42" s="2"/>
      <c r="F42" s="2"/>
      <c r="G42" s="2"/>
      <c r="H42" s="2"/>
      <c r="I42" s="100"/>
      <c r="J42" s="2"/>
      <c r="K42" s="2"/>
      <c r="L42" s="2"/>
      <c r="M42" s="23"/>
      <c r="N42" s="23"/>
      <c r="O42" s="23"/>
      <c r="P42" s="23"/>
      <c r="Q42" s="23"/>
    </row>
    <row r="43" spans="1:23" s="1" customFormat="1" ht="11.25" hidden="1" customHeight="1" x14ac:dyDescent="0.15">
      <c r="A43" s="109"/>
      <c r="B43" s="108">
        <f>I44</f>
        <v>0</v>
      </c>
      <c r="C43" s="2">
        <f>'INVOICE(D-210)'!B48</f>
        <v>0</v>
      </c>
      <c r="D43" s="2"/>
      <c r="E43" s="2"/>
      <c r="F43" s="2"/>
      <c r="G43" s="2"/>
      <c r="H43" s="2"/>
      <c r="I43" s="106">
        <v>1</v>
      </c>
      <c r="J43" s="2"/>
      <c r="K43" s="2" t="s">
        <v>122</v>
      </c>
      <c r="M43" s="107">
        <f ca="1">'INVOICE(D-210)'!AA22</f>
        <v>0</v>
      </c>
      <c r="N43" s="43"/>
      <c r="O43" s="107">
        <f ca="1">M43+120</f>
        <v>120</v>
      </c>
      <c r="Q43" s="106">
        <v>1.7868999999999999</v>
      </c>
      <c r="W43" s="105"/>
    </row>
    <row r="44" spans="1:23" s="1" customFormat="1" ht="11.25" hidden="1" customHeight="1" x14ac:dyDescent="0.15">
      <c r="A44" s="112"/>
      <c r="B44" s="104"/>
      <c r="C44" s="2" t="str">
        <f ca="1">'INVOICE(D-210)'!B49</f>
        <v>0mm X M X</v>
      </c>
      <c r="D44" s="42"/>
      <c r="E44" s="42"/>
      <c r="F44" s="41"/>
      <c r="G44" s="40"/>
      <c r="H44" s="39"/>
      <c r="I44" s="103">
        <f>'INVOICE(D-210)'!E49</f>
        <v>0</v>
      </c>
      <c r="J44" s="2"/>
      <c r="K44" s="2" t="s">
        <v>122</v>
      </c>
      <c r="M44" s="111">
        <f ca="1">M43*I44</f>
        <v>0</v>
      </c>
      <c r="O44" s="111">
        <f ca="1">O43*I44</f>
        <v>0</v>
      </c>
      <c r="Q44" s="110">
        <f>Q43*I44</f>
        <v>0</v>
      </c>
    </row>
    <row r="45" spans="1:23" s="1" customFormat="1" ht="11.25" hidden="1" customHeight="1" x14ac:dyDescent="0.15">
      <c r="A45" s="23"/>
      <c r="B45" s="10"/>
      <c r="C45" s="2"/>
      <c r="D45" s="2"/>
      <c r="E45" s="2"/>
      <c r="F45" s="2"/>
      <c r="G45" s="2"/>
      <c r="H45" s="2"/>
      <c r="I45" s="100"/>
      <c r="J45" s="2"/>
      <c r="K45" s="2"/>
      <c r="L45" s="2"/>
      <c r="M45" s="23"/>
      <c r="N45" s="23"/>
      <c r="O45" s="23"/>
      <c r="P45" s="23"/>
      <c r="Q45" s="23"/>
    </row>
    <row r="46" spans="1:23" s="1" customFormat="1" ht="11.25" hidden="1" customHeight="1" x14ac:dyDescent="0.15">
      <c r="A46" s="109"/>
      <c r="B46" s="108">
        <f>I47</f>
        <v>0</v>
      </c>
      <c r="C46" s="2">
        <f>'INVOICE(D-210)'!B52</f>
        <v>0</v>
      </c>
      <c r="D46" s="2"/>
      <c r="E46" s="2"/>
      <c r="F46" s="2"/>
      <c r="G46" s="2"/>
      <c r="H46" s="2"/>
      <c r="I46" s="106">
        <v>1</v>
      </c>
      <c r="J46" s="2"/>
      <c r="K46" s="2" t="s">
        <v>123</v>
      </c>
      <c r="M46" s="107">
        <f ca="1">'INVOICE(D-210)'!AA23</f>
        <v>0</v>
      </c>
      <c r="N46" s="43"/>
      <c r="O46" s="107">
        <f ca="1">M46+120</f>
        <v>120</v>
      </c>
      <c r="Q46" s="106">
        <v>1.7868999999999999</v>
      </c>
      <c r="W46" s="105"/>
    </row>
    <row r="47" spans="1:23" s="1" customFormat="1" ht="11.25" hidden="1" customHeight="1" x14ac:dyDescent="0.15">
      <c r="A47" s="112"/>
      <c r="B47" s="104"/>
      <c r="C47" s="2" t="str">
        <f ca="1">'INVOICE(D-210)'!B53</f>
        <v>0mm X M X</v>
      </c>
      <c r="D47" s="42"/>
      <c r="E47" s="42"/>
      <c r="F47" s="41"/>
      <c r="G47" s="40"/>
      <c r="H47" s="39"/>
      <c r="I47" s="103">
        <f>'INVOICE(D-210)'!E53</f>
        <v>0</v>
      </c>
      <c r="J47" s="2"/>
      <c r="K47" s="2" t="s">
        <v>122</v>
      </c>
      <c r="M47" s="111">
        <f ca="1">M46*I47</f>
        <v>0</v>
      </c>
      <c r="O47" s="111">
        <f ca="1">O46*I47</f>
        <v>0</v>
      </c>
      <c r="Q47" s="110">
        <f>Q46*I47</f>
        <v>0</v>
      </c>
    </row>
    <row r="48" spans="1:23" s="1" customFormat="1" ht="11.25" hidden="1" customHeight="1" x14ac:dyDescent="0.15">
      <c r="A48" s="23"/>
      <c r="B48" s="10"/>
      <c r="C48" s="2"/>
      <c r="D48" s="2"/>
      <c r="E48" s="2"/>
      <c r="F48" s="2"/>
      <c r="G48" s="2"/>
      <c r="H48" s="2"/>
      <c r="I48" s="100"/>
      <c r="J48" s="2"/>
      <c r="K48" s="2"/>
      <c r="L48" s="2"/>
      <c r="M48" s="23"/>
      <c r="N48" s="23"/>
      <c r="O48" s="23"/>
      <c r="P48" s="23"/>
      <c r="Q48" s="23"/>
    </row>
    <row r="49" spans="1:23" s="1" customFormat="1" ht="11.25" hidden="1" customHeight="1" x14ac:dyDescent="0.15">
      <c r="A49" s="109"/>
      <c r="B49" s="108">
        <f>I50</f>
        <v>0</v>
      </c>
      <c r="C49" s="2">
        <f>'INVOICE(D-210)'!B56</f>
        <v>0</v>
      </c>
      <c r="D49" s="2"/>
      <c r="E49" s="2"/>
      <c r="F49" s="2"/>
      <c r="G49" s="2"/>
      <c r="H49" s="2"/>
      <c r="I49" s="106">
        <v>1</v>
      </c>
      <c r="J49" s="2"/>
      <c r="K49" s="2" t="s">
        <v>122</v>
      </c>
      <c r="M49" s="107">
        <f ca="1">'INVOICE(D-210)'!AA24</f>
        <v>0</v>
      </c>
      <c r="N49" s="43"/>
      <c r="O49" s="107">
        <f ca="1">M49+120</f>
        <v>120</v>
      </c>
      <c r="Q49" s="106">
        <v>1.7868999999999999</v>
      </c>
      <c r="W49" s="105"/>
    </row>
    <row r="50" spans="1:23" s="1" customFormat="1" ht="11.25" hidden="1" customHeight="1" x14ac:dyDescent="0.15">
      <c r="A50" s="112"/>
      <c r="B50" s="104"/>
      <c r="C50" s="2" t="str">
        <f ca="1">'INVOICE(D-210)'!B57</f>
        <v>0mm X M X</v>
      </c>
      <c r="D50" s="42"/>
      <c r="E50" s="42"/>
      <c r="F50" s="41"/>
      <c r="G50" s="40"/>
      <c r="H50" s="39"/>
      <c r="I50" s="103">
        <f>'INVOICE(D-210)'!E57</f>
        <v>0</v>
      </c>
      <c r="J50" s="2"/>
      <c r="K50" s="2" t="s">
        <v>124</v>
      </c>
      <c r="M50" s="111">
        <f ca="1">M49*I50</f>
        <v>0</v>
      </c>
      <c r="O50" s="111">
        <f ca="1">O49*I50</f>
        <v>0</v>
      </c>
      <c r="Q50" s="110">
        <f>Q49*I50</f>
        <v>0</v>
      </c>
    </row>
    <row r="51" spans="1:23" s="1" customFormat="1" ht="11.25" hidden="1" customHeight="1" x14ac:dyDescent="0.15">
      <c r="B51" s="104"/>
      <c r="C51" s="2"/>
      <c r="D51" s="42"/>
      <c r="E51" s="42"/>
      <c r="F51" s="41"/>
      <c r="G51" s="40"/>
      <c r="H51" s="39"/>
      <c r="I51" s="2"/>
      <c r="K51" s="2"/>
      <c r="M51" s="102"/>
      <c r="N51" s="2"/>
      <c r="O51" s="102"/>
      <c r="P51" s="2"/>
      <c r="Q51" s="101"/>
      <c r="W51" s="105"/>
    </row>
    <row r="52" spans="1:23" s="1" customFormat="1" ht="11.25" hidden="1" customHeight="1" x14ac:dyDescent="0.15">
      <c r="A52" s="109"/>
      <c r="B52" s="108">
        <f>I53</f>
        <v>0</v>
      </c>
      <c r="C52" s="2">
        <f>'INVOICE(D-210)'!B60</f>
        <v>0</v>
      </c>
      <c r="D52" s="2"/>
      <c r="E52" s="2"/>
      <c r="F52" s="2"/>
      <c r="G52" s="2"/>
      <c r="H52" s="2"/>
      <c r="I52" s="106">
        <v>1</v>
      </c>
      <c r="J52" s="2"/>
      <c r="K52" s="2" t="s">
        <v>17</v>
      </c>
      <c r="L52" s="2"/>
      <c r="M52" s="107">
        <f ca="1">'INVOICE(D-210)'!AA25</f>
        <v>0</v>
      </c>
      <c r="N52" s="43"/>
      <c r="O52" s="107">
        <f ca="1">M52+120</f>
        <v>120</v>
      </c>
      <c r="P52" s="23"/>
      <c r="Q52" s="106">
        <v>1.7868999999999999</v>
      </c>
      <c r="W52" s="105"/>
    </row>
    <row r="53" spans="1:23" s="1" customFormat="1" ht="11.25" hidden="1" customHeight="1" x14ac:dyDescent="0.15">
      <c r="B53" s="104"/>
      <c r="C53" s="2" t="str">
        <f ca="1">'INVOICE(D-210)'!B61</f>
        <v>0mm X M X</v>
      </c>
      <c r="D53" s="42"/>
      <c r="E53" s="42"/>
      <c r="F53" s="41"/>
      <c r="G53" s="40"/>
      <c r="H53" s="39"/>
      <c r="I53" s="103">
        <f>'INVOICE(D-210)'!E61</f>
        <v>0</v>
      </c>
      <c r="K53" s="2" t="s">
        <v>17</v>
      </c>
      <c r="M53" s="102">
        <f ca="1">M52*I53</f>
        <v>0</v>
      </c>
      <c r="N53" s="2"/>
      <c r="O53" s="102">
        <f ca="1">O52*I53</f>
        <v>0</v>
      </c>
      <c r="P53" s="2"/>
      <c r="Q53" s="101">
        <f>Q52*I53</f>
        <v>0</v>
      </c>
      <c r="W53" s="105"/>
    </row>
    <row r="54" spans="1:23" s="1" customFormat="1" ht="11.25" hidden="1" customHeight="1" x14ac:dyDescent="0.15">
      <c r="A54" s="23"/>
      <c r="B54" s="10"/>
      <c r="C54" s="2"/>
      <c r="D54" s="2"/>
      <c r="E54" s="2"/>
      <c r="F54" s="2"/>
      <c r="G54" s="2"/>
      <c r="H54" s="2"/>
      <c r="I54" s="100"/>
      <c r="J54" s="2"/>
      <c r="K54" s="2"/>
      <c r="L54" s="2"/>
      <c r="M54" s="23"/>
      <c r="N54" s="23"/>
      <c r="O54" s="23"/>
      <c r="P54" s="23"/>
      <c r="Q54" s="23"/>
    </row>
    <row r="55" spans="1:23" s="1" customFormat="1" ht="11.25" hidden="1" customHeight="1" x14ac:dyDescent="0.15">
      <c r="A55" s="109"/>
      <c r="B55" s="108">
        <f>I56</f>
        <v>0</v>
      </c>
      <c r="C55" s="2">
        <f>'INVOICE(D-210)'!B64</f>
        <v>0</v>
      </c>
      <c r="D55" s="2"/>
      <c r="E55" s="2"/>
      <c r="F55" s="2"/>
      <c r="G55" s="2"/>
      <c r="H55" s="2"/>
      <c r="I55" s="106">
        <v>1</v>
      </c>
      <c r="J55" s="2"/>
      <c r="K55" s="2" t="s">
        <v>17</v>
      </c>
      <c r="L55" s="2"/>
      <c r="M55" s="107">
        <f ca="1">'INVOICE(D-210)'!AA26</f>
        <v>0</v>
      </c>
      <c r="N55" s="43"/>
      <c r="O55" s="107">
        <f ca="1">M55+120</f>
        <v>120</v>
      </c>
      <c r="P55" s="23"/>
      <c r="Q55" s="106">
        <v>1.7868999999999999</v>
      </c>
      <c r="W55" s="105"/>
    </row>
    <row r="56" spans="1:23" s="1" customFormat="1" ht="11.25" hidden="1" customHeight="1" x14ac:dyDescent="0.15">
      <c r="B56" s="104"/>
      <c r="C56" s="2" t="str">
        <f ca="1">'INVOICE(D-210)'!B65</f>
        <v>0mm X M X</v>
      </c>
      <c r="D56" s="42"/>
      <c r="E56" s="42"/>
      <c r="F56" s="41"/>
      <c r="G56" s="40"/>
      <c r="H56" s="39"/>
      <c r="I56" s="103">
        <f>'INVOICE(D-210)'!E65</f>
        <v>0</v>
      </c>
      <c r="K56" s="2" t="s">
        <v>17</v>
      </c>
      <c r="M56" s="102">
        <f ca="1">M55*I56</f>
        <v>0</v>
      </c>
      <c r="N56" s="2"/>
      <c r="O56" s="102">
        <f ca="1">O55*I56</f>
        <v>0</v>
      </c>
      <c r="P56" s="2"/>
      <c r="Q56" s="101">
        <f>Q55*I56</f>
        <v>0</v>
      </c>
    </row>
    <row r="57" spans="1:23" s="1" customFormat="1" ht="11.25" hidden="1" customHeight="1" x14ac:dyDescent="0.15">
      <c r="A57" s="23"/>
      <c r="B57" s="10"/>
      <c r="C57" s="2"/>
      <c r="D57" s="2"/>
      <c r="E57" s="2"/>
      <c r="F57" s="2"/>
      <c r="G57" s="2"/>
      <c r="H57" s="2"/>
      <c r="I57" s="100"/>
      <c r="J57" s="2"/>
      <c r="K57" s="2"/>
      <c r="L57" s="2"/>
      <c r="M57" s="23"/>
      <c r="N57" s="23"/>
      <c r="O57" s="23"/>
      <c r="P57" s="23"/>
      <c r="Q57" s="23"/>
    </row>
    <row r="58" spans="1:23" s="1" customFormat="1" ht="11.25" hidden="1" customHeight="1" x14ac:dyDescent="0.15">
      <c r="A58" s="109"/>
      <c r="B58" s="108">
        <f>I59</f>
        <v>0</v>
      </c>
      <c r="C58" s="2">
        <f>'INVOICE(D-210)'!B68</f>
        <v>0</v>
      </c>
      <c r="D58" s="2"/>
      <c r="E58" s="2"/>
      <c r="F58" s="2"/>
      <c r="G58" s="2"/>
      <c r="H58" s="2"/>
      <c r="I58" s="106">
        <v>1</v>
      </c>
      <c r="J58" s="2"/>
      <c r="K58" s="2" t="s">
        <v>17</v>
      </c>
      <c r="L58" s="2"/>
      <c r="M58" s="107">
        <f ca="1">'INVOICE(D-210)'!AA27</f>
        <v>0</v>
      </c>
      <c r="N58" s="43"/>
      <c r="O58" s="107">
        <f ca="1">M58+120</f>
        <v>120</v>
      </c>
      <c r="P58" s="23"/>
      <c r="Q58" s="106">
        <v>1.7868999999999999</v>
      </c>
      <c r="W58" s="105"/>
    </row>
    <row r="59" spans="1:23" s="1" customFormat="1" ht="11.25" hidden="1" customHeight="1" x14ac:dyDescent="0.15">
      <c r="B59" s="104"/>
      <c r="C59" s="2" t="str">
        <f ca="1">'INVOICE(D-210)'!B69</f>
        <v>0mm X M X</v>
      </c>
      <c r="D59" s="42"/>
      <c r="E59" s="42"/>
      <c r="F59" s="41"/>
      <c r="G59" s="40"/>
      <c r="H59" s="39"/>
      <c r="I59" s="103">
        <f>'INVOICE(D-210)'!E69</f>
        <v>0</v>
      </c>
      <c r="K59" s="2" t="s">
        <v>17</v>
      </c>
      <c r="M59" s="102">
        <f ca="1">M58*I59</f>
        <v>0</v>
      </c>
      <c r="N59" s="2"/>
      <c r="O59" s="102">
        <f ca="1">O58*I59</f>
        <v>0</v>
      </c>
      <c r="P59" s="2"/>
      <c r="Q59" s="101">
        <f>Q58*I59</f>
        <v>0</v>
      </c>
    </row>
    <row r="60" spans="1:23" ht="12" customHeight="1" x14ac:dyDescent="0.15">
      <c r="A60" s="2"/>
      <c r="B60" s="10"/>
      <c r="C60" s="2"/>
      <c r="D60" s="2"/>
      <c r="E60" s="2"/>
      <c r="F60" s="2"/>
      <c r="G60" s="2"/>
      <c r="H60" s="2"/>
      <c r="I60" s="100"/>
      <c r="J60" s="2"/>
      <c r="K60" s="2"/>
      <c r="L60" s="2"/>
      <c r="M60" s="23"/>
      <c r="N60" s="23"/>
      <c r="O60" s="23"/>
      <c r="P60" s="23"/>
      <c r="Q60" s="23"/>
    </row>
    <row r="61" spans="1:23" ht="7.5" customHeight="1" x14ac:dyDescent="0.15">
      <c r="A61" s="35"/>
      <c r="B61" s="99"/>
      <c r="C61" s="35"/>
      <c r="D61" s="35"/>
      <c r="E61" s="35"/>
      <c r="F61" s="35"/>
      <c r="G61" s="35"/>
      <c r="H61" s="35"/>
      <c r="I61" s="98"/>
      <c r="J61" s="35"/>
      <c r="K61" s="35"/>
      <c r="L61" s="35"/>
      <c r="M61" s="35"/>
      <c r="N61" s="35"/>
      <c r="O61" s="35"/>
      <c r="P61" s="35"/>
      <c r="Q61" s="34"/>
    </row>
    <row r="62" spans="1:23" ht="14.25" thickBot="1" x14ac:dyDescent="0.2">
      <c r="A62" s="2" t="s">
        <v>125</v>
      </c>
      <c r="B62" s="2"/>
      <c r="C62" s="2"/>
      <c r="D62" s="97">
        <f>'INVOICE(D-210)'!A74</f>
        <v>2</v>
      </c>
      <c r="E62" s="96"/>
      <c r="F62" s="96"/>
      <c r="G62" s="23"/>
      <c r="H62" s="2"/>
      <c r="I62" s="95">
        <f>SUM(I32,I35,I38)</f>
        <v>4</v>
      </c>
      <c r="J62" s="33"/>
      <c r="K62" s="33" t="s">
        <v>126</v>
      </c>
      <c r="L62" s="2"/>
      <c r="M62" s="163">
        <f ca="1">SUM(M32,M35,M38)</f>
        <v>473.1</v>
      </c>
      <c r="N62" s="163"/>
      <c r="O62" s="163">
        <f ca="1">O32+O35+O38</f>
        <v>641</v>
      </c>
      <c r="P62" s="163"/>
      <c r="Q62" s="94">
        <f>Q32+Q35+Q38</f>
        <v>3.0089999999999995</v>
      </c>
    </row>
    <row r="63" spans="1:23" ht="14.25" thickTop="1" x14ac:dyDescent="0.15">
      <c r="A63" s="160"/>
      <c r="B63" s="160"/>
      <c r="C63" s="160"/>
      <c r="D63" s="2"/>
      <c r="E63" s="2"/>
      <c r="F63" s="2"/>
      <c r="G63" s="23"/>
      <c r="H63" s="23"/>
      <c r="I63" s="29"/>
      <c r="J63" s="29"/>
      <c r="K63" s="29"/>
      <c r="L63" s="29"/>
      <c r="M63" s="23"/>
      <c r="N63" s="2"/>
      <c r="O63" s="23"/>
      <c r="P63" s="2"/>
      <c r="Q63" s="23"/>
    </row>
    <row r="64" spans="1:23" ht="6.95" customHeight="1" x14ac:dyDescent="0.15">
      <c r="A64" s="2"/>
      <c r="B64" s="2"/>
      <c r="C64" s="2"/>
      <c r="D64" s="2"/>
      <c r="E64" s="2"/>
      <c r="F64" s="2"/>
      <c r="G64" s="2"/>
      <c r="H64" s="2"/>
      <c r="I64" s="2"/>
      <c r="J64" s="2"/>
      <c r="K64" s="2"/>
      <c r="L64" s="2"/>
      <c r="M64" s="2"/>
      <c r="N64" s="2"/>
      <c r="O64" s="2"/>
      <c r="P64" s="2"/>
      <c r="Q64" s="2"/>
    </row>
    <row r="65" spans="1:17" x14ac:dyDescent="0.15">
      <c r="A65" s="13" t="s">
        <v>15</v>
      </c>
      <c r="B65" s="25"/>
      <c r="C65" s="2"/>
      <c r="D65" s="2"/>
      <c r="E65" s="2"/>
      <c r="F65" s="2"/>
      <c r="G65" s="2"/>
      <c r="H65" s="2"/>
      <c r="I65" s="2"/>
      <c r="J65" s="2"/>
      <c r="K65" s="2"/>
      <c r="L65" s="2"/>
      <c r="M65" s="2"/>
      <c r="N65" s="2"/>
      <c r="O65" s="2"/>
      <c r="P65" s="2"/>
      <c r="Q65" s="2"/>
    </row>
    <row r="66" spans="1:17" ht="6.75" customHeight="1" x14ac:dyDescent="0.15">
      <c r="A66" s="28" t="s">
        <v>127</v>
      </c>
      <c r="B66" s="28"/>
      <c r="C66" s="2"/>
      <c r="D66" s="2"/>
      <c r="E66" s="2"/>
      <c r="F66" s="2"/>
      <c r="G66" s="2"/>
      <c r="H66" s="2"/>
      <c r="I66" s="2"/>
      <c r="J66" s="2"/>
      <c r="K66" s="2"/>
      <c r="L66" s="2"/>
      <c r="M66" s="2"/>
      <c r="N66" s="2"/>
      <c r="O66" s="2"/>
      <c r="P66" s="2"/>
      <c r="Q66" s="2"/>
    </row>
    <row r="67" spans="1:17" x14ac:dyDescent="0.15">
      <c r="A67" s="13" t="s">
        <v>40</v>
      </c>
      <c r="B67" s="13"/>
      <c r="C67" s="2"/>
      <c r="D67" s="2"/>
      <c r="E67" s="2"/>
      <c r="F67" s="2"/>
      <c r="G67" s="2"/>
      <c r="H67" s="2"/>
      <c r="I67" s="2"/>
      <c r="J67" s="2"/>
      <c r="K67" s="2"/>
      <c r="L67" s="2"/>
      <c r="M67" s="2"/>
      <c r="N67" s="2"/>
      <c r="O67" s="2"/>
      <c r="P67" s="2"/>
      <c r="Q67" s="2"/>
    </row>
    <row r="68" spans="1:17" x14ac:dyDescent="0.15">
      <c r="A68" s="13" t="s">
        <v>14</v>
      </c>
      <c r="B68" s="13"/>
      <c r="C68" s="23"/>
      <c r="D68" s="2"/>
      <c r="E68" s="2"/>
      <c r="F68" s="2"/>
      <c r="G68" s="2"/>
      <c r="J68" s="2"/>
      <c r="K68" s="2"/>
      <c r="L68" s="2"/>
      <c r="M68" s="2"/>
      <c r="N68" s="2"/>
      <c r="O68" s="2"/>
      <c r="P68" s="2"/>
      <c r="Q68" s="2"/>
    </row>
    <row r="69" spans="1:17" ht="13.5" hidden="1" customHeight="1" x14ac:dyDescent="0.15">
      <c r="A69" s="2"/>
      <c r="B69" s="2"/>
      <c r="C69" s="2"/>
      <c r="D69" s="2"/>
      <c r="E69" s="2"/>
      <c r="F69" s="2"/>
      <c r="G69" s="2"/>
      <c r="H69" s="2"/>
      <c r="I69" s="2"/>
      <c r="J69" s="2"/>
      <c r="K69" s="2"/>
      <c r="L69" s="2"/>
      <c r="M69" s="2"/>
      <c r="N69" s="2"/>
      <c r="O69" s="2"/>
      <c r="P69" s="2"/>
      <c r="Q69" s="2"/>
    </row>
    <row r="70" spans="1:17" ht="13.5" hidden="1" customHeight="1" x14ac:dyDescent="0.15">
      <c r="A70" s="2"/>
      <c r="B70" s="2"/>
      <c r="C70" s="2"/>
      <c r="D70" s="2"/>
      <c r="E70" s="2"/>
      <c r="F70" s="2"/>
      <c r="G70" s="2"/>
      <c r="J70" s="2"/>
      <c r="K70" s="2"/>
      <c r="L70" s="2"/>
      <c r="M70" s="2"/>
      <c r="N70" s="2"/>
      <c r="O70" s="2"/>
      <c r="P70" s="2"/>
      <c r="Q70" s="2"/>
    </row>
    <row r="71" spans="1:17" ht="13.5" hidden="1" customHeight="1" x14ac:dyDescent="0.15">
      <c r="A71" s="161" t="s">
        <v>128</v>
      </c>
      <c r="B71" s="161"/>
      <c r="C71" s="161"/>
      <c r="D71" s="161"/>
      <c r="E71" s="161"/>
      <c r="F71" s="161"/>
      <c r="G71" s="161"/>
      <c r="H71" s="161"/>
      <c r="I71" s="161"/>
      <c r="J71" s="161"/>
      <c r="K71" s="161"/>
      <c r="L71" s="161"/>
      <c r="M71" s="161"/>
      <c r="N71" s="161"/>
      <c r="O71" s="161"/>
      <c r="P71" s="161"/>
      <c r="Q71" s="161"/>
    </row>
    <row r="72" spans="1:17" ht="6.95" hidden="1" customHeight="1" x14ac:dyDescent="0.15">
      <c r="A72" s="10"/>
      <c r="B72" s="10"/>
      <c r="M72" s="2"/>
      <c r="N72" s="2"/>
      <c r="O72" s="2"/>
      <c r="P72" s="2"/>
      <c r="Q72" s="2"/>
    </row>
    <row r="73" spans="1:17" hidden="1" x14ac:dyDescent="0.15">
      <c r="A73" s="27"/>
      <c r="B73" s="27"/>
      <c r="C73" s="23"/>
      <c r="D73" s="23"/>
      <c r="E73" s="23"/>
      <c r="M73" s="2"/>
      <c r="N73" s="2"/>
      <c r="O73" s="2"/>
      <c r="P73" s="2"/>
      <c r="Q73" s="2"/>
    </row>
    <row r="74" spans="1:17" s="1" customFormat="1" ht="13.5" customHeight="1" x14ac:dyDescent="0.15">
      <c r="A74" s="2"/>
      <c r="B74" s="2"/>
      <c r="C74" s="23"/>
      <c r="D74" s="2"/>
      <c r="E74" s="2"/>
      <c r="F74" s="2"/>
      <c r="G74" s="2"/>
      <c r="H74" s="2"/>
      <c r="I74" s="2"/>
      <c r="J74" s="2"/>
      <c r="K74" s="2"/>
      <c r="L74" s="2"/>
      <c r="M74" s="2"/>
      <c r="N74" s="2"/>
      <c r="O74" s="2"/>
      <c r="P74" s="2"/>
      <c r="Q74" s="2"/>
    </row>
    <row r="75" spans="1:17" x14ac:dyDescent="0.15">
      <c r="A75" s="13"/>
      <c r="B75" s="25"/>
      <c r="C75" s="2"/>
      <c r="D75" s="2"/>
      <c r="E75" s="2"/>
      <c r="F75" s="2"/>
      <c r="G75" s="2"/>
      <c r="H75" s="2"/>
      <c r="I75" s="2"/>
      <c r="J75" s="2"/>
      <c r="K75" s="2"/>
      <c r="L75" s="2"/>
      <c r="M75" s="2"/>
      <c r="N75" s="2"/>
      <c r="O75" s="2"/>
      <c r="P75" s="2"/>
      <c r="Q75" s="2"/>
    </row>
    <row r="76" spans="1:17" ht="6.75" customHeight="1" x14ac:dyDescent="0.15">
      <c r="A76" s="28"/>
      <c r="B76" s="28"/>
      <c r="C76" s="2"/>
      <c r="D76" s="2"/>
      <c r="E76" s="2"/>
      <c r="F76" s="2"/>
      <c r="G76" s="2"/>
      <c r="H76" s="2"/>
      <c r="I76" s="2"/>
      <c r="J76" s="2"/>
      <c r="K76" s="2"/>
      <c r="L76" s="2"/>
      <c r="M76" s="2"/>
      <c r="N76" s="2"/>
      <c r="O76" s="2"/>
      <c r="P76" s="2"/>
      <c r="Q76" s="2"/>
    </row>
    <row r="77" spans="1:17" s="1" customFormat="1" ht="13.5" customHeight="1" x14ac:dyDescent="0.15">
      <c r="A77" s="2" t="s">
        <v>129</v>
      </c>
      <c r="B77" s="2"/>
      <c r="C77" s="2"/>
      <c r="D77" s="2"/>
      <c r="E77" s="2"/>
      <c r="F77" s="3"/>
      <c r="G77" s="2"/>
      <c r="H77" s="2"/>
      <c r="I77" s="2"/>
      <c r="J77" s="3"/>
      <c r="K77" s="2"/>
      <c r="L77" s="2"/>
      <c r="M77" s="2"/>
      <c r="N77" s="2"/>
      <c r="O77" s="2"/>
      <c r="P77" s="2"/>
    </row>
    <row r="78" spans="1:17" s="1" customFormat="1" ht="13.5" customHeight="1" x14ac:dyDescent="0.15">
      <c r="A78" s="2" t="s">
        <v>130</v>
      </c>
      <c r="B78" s="2"/>
      <c r="C78" s="2"/>
      <c r="D78" s="2"/>
      <c r="E78" s="2"/>
      <c r="F78" s="6"/>
      <c r="G78" s="2"/>
      <c r="H78" s="2"/>
      <c r="I78" s="2"/>
      <c r="J78" s="5"/>
      <c r="K78" s="5"/>
      <c r="L78" s="5"/>
      <c r="M78" s="2"/>
      <c r="N78" s="2"/>
      <c r="O78" s="2"/>
      <c r="P78" s="2"/>
    </row>
    <row r="79" spans="1:17" s="1" customFormat="1" ht="13.5" customHeight="1" x14ac:dyDescent="0.15">
      <c r="A79" s="2" t="s">
        <v>131</v>
      </c>
      <c r="B79" s="2"/>
      <c r="C79" s="2"/>
      <c r="D79" s="2"/>
      <c r="E79" s="2"/>
      <c r="F79" s="3"/>
      <c r="G79" s="2"/>
      <c r="H79" s="2"/>
      <c r="I79" s="2"/>
      <c r="J79" s="3"/>
      <c r="K79" s="2"/>
      <c r="L79" s="2"/>
      <c r="M79" s="2"/>
      <c r="N79" s="2"/>
      <c r="O79" s="2"/>
      <c r="P79" s="2"/>
    </row>
    <row r="80" spans="1:17" s="1" customFormat="1" ht="13.5" customHeight="1" x14ac:dyDescent="0.15">
      <c r="A80" s="13" t="s">
        <v>132</v>
      </c>
      <c r="B80" s="2"/>
      <c r="C80" s="2"/>
      <c r="D80" s="2"/>
      <c r="E80" s="2"/>
      <c r="F80" s="3"/>
      <c r="G80" s="2"/>
      <c r="H80" s="2"/>
      <c r="I80" s="2"/>
      <c r="J80" s="3"/>
      <c r="K80" s="2"/>
      <c r="L80" s="2"/>
      <c r="M80" s="2"/>
      <c r="N80" s="2"/>
      <c r="O80" s="2"/>
      <c r="P80" s="2"/>
    </row>
    <row r="81" spans="1:19" s="1" customFormat="1" ht="13.5" customHeight="1" x14ac:dyDescent="0.15">
      <c r="A81" s="3" t="s">
        <v>133</v>
      </c>
      <c r="B81" s="2"/>
      <c r="C81" s="143">
        <f>'INVOICE(D-210)'!C106:D106</f>
        <v>1</v>
      </c>
      <c r="D81" s="143"/>
      <c r="E81" s="2" t="s">
        <v>134</v>
      </c>
      <c r="F81" s="13"/>
      <c r="G81" s="144">
        <f>'INVOICE(D-210)'!G106:H106</f>
        <v>40000</v>
      </c>
      <c r="H81" s="144"/>
      <c r="I81" s="144"/>
      <c r="K81" s="13" t="s">
        <v>135</v>
      </c>
      <c r="L81" s="2"/>
      <c r="M81" s="2"/>
      <c r="N81" s="2"/>
      <c r="O81" s="2"/>
      <c r="P81" s="2"/>
      <c r="S81" s="19"/>
    </row>
    <row r="82" spans="1:19" s="1" customFormat="1" ht="13.5" customHeight="1" x14ac:dyDescent="0.15">
      <c r="A82" s="13" t="s">
        <v>136</v>
      </c>
      <c r="B82" s="2"/>
      <c r="C82" s="2"/>
      <c r="D82" s="2"/>
      <c r="E82" s="2"/>
      <c r="F82" s="3"/>
      <c r="G82" s="13"/>
      <c r="H82" s="13"/>
      <c r="I82" s="13"/>
      <c r="K82" s="12"/>
      <c r="L82" s="12"/>
      <c r="M82" s="2"/>
      <c r="N82" s="2"/>
      <c r="O82" s="2"/>
      <c r="P82" s="2"/>
      <c r="S82" s="19"/>
    </row>
    <row r="83" spans="1:19" s="1" customFormat="1" ht="13.5" customHeight="1" x14ac:dyDescent="0.15">
      <c r="A83" s="3" t="s">
        <v>133</v>
      </c>
      <c r="B83" s="2"/>
      <c r="C83" s="143">
        <f>'INVOICE(D-210)'!C108:D108</f>
        <v>1</v>
      </c>
      <c r="D83" s="143"/>
      <c r="E83" s="2" t="s">
        <v>134</v>
      </c>
      <c r="F83" s="13"/>
      <c r="G83" s="144">
        <f>'INVOICE(D-210)'!G108:H108</f>
        <v>10000</v>
      </c>
      <c r="H83" s="144"/>
      <c r="I83" s="144"/>
      <c r="K83" s="13" t="s">
        <v>135</v>
      </c>
      <c r="L83" s="2"/>
      <c r="M83" s="2"/>
      <c r="N83" s="2"/>
      <c r="O83" s="2"/>
      <c r="P83" s="2"/>
    </row>
    <row r="84" spans="1:19" s="1" customFormat="1" ht="13.5" customHeight="1" x14ac:dyDescent="0.15">
      <c r="B84" s="2"/>
      <c r="C84" s="2"/>
      <c r="D84" s="2"/>
      <c r="E84" s="2"/>
      <c r="F84" s="3"/>
      <c r="G84" s="2"/>
      <c r="H84" s="2"/>
      <c r="I84" s="2"/>
      <c r="J84" s="12"/>
      <c r="K84" s="12"/>
      <c r="L84" s="12"/>
      <c r="M84" s="2"/>
      <c r="N84" s="2"/>
      <c r="O84" s="2"/>
      <c r="P84" s="2"/>
    </row>
    <row r="85" spans="1:19" s="1" customFormat="1" ht="13.5" customHeight="1" x14ac:dyDescent="0.15">
      <c r="B85" s="2"/>
      <c r="C85" s="2"/>
      <c r="D85" s="2"/>
      <c r="E85" s="2"/>
      <c r="F85" s="3"/>
      <c r="G85" s="2"/>
      <c r="H85" s="2"/>
      <c r="I85" s="2"/>
      <c r="J85" s="3"/>
      <c r="K85" s="2"/>
      <c r="L85" s="2"/>
      <c r="M85" s="2"/>
      <c r="N85" s="2"/>
      <c r="O85" s="2"/>
      <c r="P85" s="2"/>
    </row>
    <row r="86" spans="1:19" s="1" customFormat="1" ht="13.5" customHeight="1" x14ac:dyDescent="0.15">
      <c r="A86" s="2"/>
      <c r="B86" s="2"/>
      <c r="C86" s="2"/>
      <c r="D86" s="2"/>
      <c r="E86" s="2"/>
      <c r="F86" s="3"/>
      <c r="G86" s="2"/>
      <c r="H86" s="2"/>
      <c r="I86" s="2"/>
      <c r="J86" s="12"/>
      <c r="K86" s="12"/>
      <c r="L86" s="9"/>
      <c r="M86" s="11"/>
      <c r="N86" s="11"/>
      <c r="O86" s="2"/>
      <c r="P86" s="2"/>
    </row>
    <row r="87" spans="1:19" s="1" customFormat="1" ht="13.5" customHeight="1" x14ac:dyDescent="0.15">
      <c r="A87" s="2"/>
      <c r="B87" s="2"/>
      <c r="C87" s="2"/>
      <c r="D87" s="2"/>
      <c r="E87" s="2"/>
      <c r="F87" s="2"/>
      <c r="H87" s="2"/>
      <c r="I87" s="2"/>
      <c r="J87" s="3"/>
      <c r="K87" s="8"/>
      <c r="L87" s="13"/>
      <c r="N87" s="2"/>
      <c r="O87" s="2"/>
      <c r="P87" s="2"/>
    </row>
    <row r="88" spans="1:19" s="1" customFormat="1" ht="13.5" customHeight="1" x14ac:dyDescent="0.15">
      <c r="A88" s="2"/>
      <c r="B88" s="2"/>
      <c r="C88" s="2"/>
      <c r="D88" s="2"/>
      <c r="E88" s="2"/>
      <c r="F88" s="2"/>
      <c r="H88" s="2"/>
      <c r="I88" s="2"/>
      <c r="J88" s="2"/>
      <c r="K88" s="8"/>
      <c r="L88" s="13"/>
      <c r="N88" s="2"/>
      <c r="O88" s="2"/>
      <c r="P88" s="2"/>
    </row>
    <row r="89" spans="1:19" s="1" customFormat="1" ht="13.5" customHeight="1" x14ac:dyDescent="0.15">
      <c r="A89" s="2"/>
      <c r="B89" s="2"/>
      <c r="C89" s="2"/>
      <c r="D89" s="2"/>
      <c r="E89" s="2"/>
      <c r="F89" s="2"/>
      <c r="H89" s="2"/>
      <c r="I89" s="2"/>
      <c r="J89" s="2"/>
      <c r="K89" s="2"/>
      <c r="L89" s="13"/>
      <c r="N89" s="2"/>
      <c r="O89" s="2"/>
      <c r="P89" s="2"/>
    </row>
    <row r="90" spans="1:19" s="1" customFormat="1" ht="13.5" customHeight="1" x14ac:dyDescent="0.15">
      <c r="A90" s="2"/>
      <c r="B90" s="2"/>
      <c r="C90" s="2"/>
      <c r="D90" s="2"/>
      <c r="E90" s="2"/>
      <c r="F90" s="2"/>
      <c r="G90" s="2"/>
      <c r="H90" s="2"/>
      <c r="I90" s="2"/>
      <c r="J90" s="2"/>
      <c r="K90" s="2"/>
      <c r="L90" s="2"/>
      <c r="M90" s="2"/>
      <c r="N90" s="2"/>
      <c r="O90" s="2"/>
      <c r="P90" s="2"/>
      <c r="Q90" s="2"/>
    </row>
    <row r="91" spans="1:19" s="1" customFormat="1" ht="13.5" customHeight="1" x14ac:dyDescent="0.15">
      <c r="A91" s="13"/>
      <c r="B91" s="13"/>
      <c r="C91" s="2"/>
      <c r="D91" s="2"/>
      <c r="E91" s="2"/>
      <c r="F91" s="13"/>
      <c r="G91" s="2"/>
      <c r="H91" s="2"/>
      <c r="I91" s="2"/>
      <c r="J91" s="2"/>
      <c r="K91" s="2"/>
      <c r="L91" s="2"/>
      <c r="M91" s="2"/>
      <c r="N91" s="2"/>
      <c r="O91" s="2"/>
      <c r="P91" s="2"/>
      <c r="Q91" s="2"/>
    </row>
    <row r="92" spans="1:19" s="1" customFormat="1" ht="13.5" customHeight="1" x14ac:dyDescent="0.15">
      <c r="A92" s="13"/>
      <c r="B92" s="13"/>
      <c r="C92" s="2"/>
      <c r="D92" s="2"/>
      <c r="E92" s="2"/>
      <c r="F92" s="2"/>
      <c r="G92" s="2"/>
      <c r="H92" s="2"/>
      <c r="I92" s="2"/>
      <c r="J92" s="2"/>
      <c r="K92" s="2"/>
      <c r="L92" s="2"/>
      <c r="M92" s="2"/>
      <c r="N92" s="2"/>
      <c r="O92" s="2"/>
      <c r="P92" s="2"/>
      <c r="Q92" s="2"/>
    </row>
    <row r="93" spans="1:19" s="1" customFormat="1" ht="13.5" customHeight="1" x14ac:dyDescent="0.15">
      <c r="A93" s="13"/>
      <c r="B93" s="13"/>
      <c r="C93" s="2"/>
      <c r="D93" s="2"/>
      <c r="E93" s="2"/>
      <c r="F93" s="2"/>
      <c r="G93" s="2"/>
      <c r="H93" s="2"/>
      <c r="I93" s="2"/>
      <c r="J93" s="2"/>
      <c r="K93" s="2"/>
      <c r="L93" s="2"/>
      <c r="M93" s="2"/>
      <c r="N93" s="2"/>
      <c r="O93" s="2"/>
      <c r="P93" s="2"/>
      <c r="Q93" s="2"/>
    </row>
    <row r="94" spans="1:19" s="1" customFormat="1" ht="13.5" customHeight="1" x14ac:dyDescent="0.15">
      <c r="A94" s="13"/>
      <c r="B94" s="13"/>
      <c r="C94" s="2"/>
      <c r="D94" s="2"/>
      <c r="E94" s="2"/>
      <c r="F94" s="2"/>
      <c r="G94" s="3"/>
      <c r="H94" s="2"/>
      <c r="I94" s="2"/>
      <c r="J94" s="2"/>
      <c r="K94" s="3"/>
      <c r="L94" s="3"/>
      <c r="M94" s="2"/>
      <c r="N94" s="2"/>
      <c r="O94" s="2"/>
      <c r="P94" s="2"/>
      <c r="Q94" s="2"/>
    </row>
    <row r="95" spans="1:19" s="1" customFormat="1" ht="13.5" customHeight="1" x14ac:dyDescent="0.15">
      <c r="A95" s="2"/>
      <c r="B95" s="2"/>
      <c r="C95" s="2"/>
      <c r="D95" s="2"/>
      <c r="E95" s="2"/>
      <c r="F95" s="2"/>
      <c r="G95" s="3"/>
      <c r="H95" s="2"/>
      <c r="I95" s="2"/>
      <c r="J95" s="2"/>
      <c r="K95" s="3"/>
      <c r="L95" s="3"/>
      <c r="M95" s="2"/>
      <c r="N95" s="2"/>
      <c r="O95" s="2"/>
      <c r="P95" s="2"/>
      <c r="Q95" s="2"/>
    </row>
    <row r="96" spans="1:19" s="1" customFormat="1" ht="13.5" customHeight="1" x14ac:dyDescent="0.15">
      <c r="A96" s="2"/>
      <c r="B96" s="2"/>
      <c r="C96" s="2"/>
      <c r="D96" s="2"/>
      <c r="E96" s="2"/>
      <c r="F96" s="2"/>
      <c r="G96" s="6"/>
      <c r="H96" s="2"/>
      <c r="I96" s="2"/>
      <c r="J96" s="2"/>
      <c r="K96" s="5"/>
      <c r="L96" s="5"/>
      <c r="M96" s="2"/>
      <c r="N96" s="2"/>
      <c r="O96" s="2"/>
      <c r="P96" s="2"/>
      <c r="Q96" s="2"/>
    </row>
    <row r="97" spans="1:17" s="1" customFormat="1" ht="13.5" customHeight="1" x14ac:dyDescent="0.15">
      <c r="A97" s="2"/>
      <c r="B97" s="2"/>
      <c r="C97" s="2"/>
      <c r="D97" s="2"/>
      <c r="E97" s="2"/>
      <c r="F97" s="2"/>
      <c r="G97" s="3"/>
      <c r="H97" s="2"/>
      <c r="I97" s="2"/>
      <c r="J97" s="2"/>
      <c r="K97" s="3"/>
      <c r="L97" s="3"/>
      <c r="M97" s="2"/>
      <c r="N97" s="2"/>
      <c r="O97" s="2"/>
      <c r="P97" s="2"/>
      <c r="Q97" s="2"/>
    </row>
    <row r="98" spans="1:17" s="1" customFormat="1" ht="13.5" customHeight="1" x14ac:dyDescent="0.15">
      <c r="A98" s="2"/>
      <c r="B98" s="2"/>
      <c r="C98" s="2"/>
      <c r="D98" s="2"/>
      <c r="E98" s="2"/>
      <c r="F98" s="2"/>
      <c r="G98" s="3"/>
      <c r="H98" s="2"/>
      <c r="I98" s="2"/>
      <c r="J98" s="2"/>
      <c r="K98" s="3"/>
      <c r="L98" s="3"/>
      <c r="M98" s="2"/>
      <c r="N98" s="2"/>
      <c r="O98" s="2"/>
      <c r="P98" s="2"/>
      <c r="Q98" s="2"/>
    </row>
    <row r="99" spans="1:17" s="1" customFormat="1" ht="13.5" customHeight="1" x14ac:dyDescent="0.15">
      <c r="A99" s="2"/>
      <c r="B99" s="2"/>
      <c r="C99" s="2"/>
      <c r="D99" s="2"/>
      <c r="E99" s="2"/>
      <c r="F99" s="2"/>
      <c r="G99" s="3"/>
      <c r="H99" s="2" t="s">
        <v>137</v>
      </c>
      <c r="I99" s="2"/>
      <c r="J99" s="2"/>
      <c r="K99" s="3"/>
      <c r="L99" s="3"/>
      <c r="M99" s="2"/>
      <c r="N99" s="2"/>
      <c r="O99" s="2"/>
      <c r="P99" s="2"/>
      <c r="Q99" s="2"/>
    </row>
    <row r="100" spans="1:17" s="1" customFormat="1" ht="13.5" customHeight="1" x14ac:dyDescent="0.15">
      <c r="A100" s="2"/>
      <c r="B100" s="2"/>
      <c r="C100" s="2"/>
      <c r="D100" s="2"/>
      <c r="E100" s="2"/>
      <c r="F100" s="2"/>
      <c r="G100" s="3"/>
      <c r="H100" s="2"/>
      <c r="I100" s="2"/>
      <c r="J100" s="2"/>
      <c r="K100" s="12"/>
      <c r="L100" s="12"/>
      <c r="M100" s="2"/>
      <c r="N100" s="2"/>
      <c r="O100" s="2"/>
      <c r="P100" s="2"/>
      <c r="Q100" s="2"/>
    </row>
    <row r="101" spans="1:17" s="1" customFormat="1" ht="13.5" customHeight="1" x14ac:dyDescent="0.15">
      <c r="A101" s="2"/>
      <c r="B101" s="2"/>
      <c r="C101" s="2"/>
      <c r="D101" s="2"/>
      <c r="E101" s="2"/>
      <c r="F101" s="2"/>
      <c r="G101" s="3"/>
      <c r="H101" s="2"/>
      <c r="I101" s="2"/>
      <c r="J101" s="2"/>
      <c r="K101" s="3"/>
      <c r="L101" s="3"/>
      <c r="M101" s="2"/>
      <c r="N101" s="2"/>
      <c r="O101" s="2"/>
      <c r="P101" s="2"/>
      <c r="Q101" s="2"/>
    </row>
    <row r="102" spans="1:17" s="1" customFormat="1" ht="13.5" customHeight="1" x14ac:dyDescent="0.15">
      <c r="A102" s="2"/>
      <c r="B102" s="2"/>
      <c r="C102" s="2"/>
      <c r="D102" s="2"/>
      <c r="E102" s="2"/>
      <c r="F102" s="2"/>
      <c r="G102" s="3"/>
      <c r="H102" s="2"/>
      <c r="I102" s="2"/>
      <c r="J102" s="2"/>
      <c r="K102" s="3"/>
      <c r="L102" s="3"/>
      <c r="M102" s="2"/>
      <c r="N102" s="2"/>
      <c r="O102" s="2"/>
      <c r="P102" s="2"/>
      <c r="Q102" s="2"/>
    </row>
    <row r="103" spans="1:17" s="1" customFormat="1" ht="13.5" customHeight="1" x14ac:dyDescent="0.15">
      <c r="A103" s="2"/>
      <c r="B103" s="2"/>
      <c r="C103" s="2"/>
      <c r="D103" s="2"/>
      <c r="E103" s="2"/>
      <c r="F103" s="2"/>
      <c r="G103" s="3"/>
      <c r="H103" s="2"/>
      <c r="I103" s="2"/>
      <c r="J103" s="2"/>
      <c r="K103" s="3"/>
      <c r="L103" s="3"/>
      <c r="M103" s="2"/>
      <c r="N103" s="2"/>
      <c r="O103" s="2"/>
      <c r="P103" s="2"/>
      <c r="Q103" s="2"/>
    </row>
    <row r="104" spans="1:17" s="1" customFormat="1" ht="13.5" customHeight="1" x14ac:dyDescent="0.15">
      <c r="A104" s="2"/>
      <c r="B104" s="2"/>
      <c r="C104" s="2"/>
      <c r="D104" s="2"/>
      <c r="E104" s="2"/>
      <c r="F104" s="2"/>
      <c r="G104" s="3"/>
      <c r="H104" s="2"/>
      <c r="I104" s="2"/>
      <c r="J104" s="2"/>
      <c r="K104" s="9"/>
      <c r="L104" s="9"/>
      <c r="M104" s="11"/>
      <c r="N104" s="11"/>
      <c r="O104" s="2"/>
      <c r="P104" s="2"/>
      <c r="Q104" s="2"/>
    </row>
    <row r="105" spans="1:17" s="1" customFormat="1" ht="13.5" customHeight="1" x14ac:dyDescent="0.15">
      <c r="A105" s="2"/>
      <c r="B105" s="2"/>
      <c r="C105" s="2"/>
      <c r="D105" s="3"/>
      <c r="E105" s="3"/>
      <c r="F105" s="3"/>
      <c r="G105" s="3"/>
      <c r="H105" s="2"/>
      <c r="I105" s="2"/>
      <c r="J105" s="2"/>
      <c r="K105" s="3"/>
      <c r="L105" s="3"/>
      <c r="M105" s="2"/>
      <c r="N105" s="2"/>
      <c r="O105" s="2"/>
      <c r="P105" s="2"/>
      <c r="Q105" s="2"/>
    </row>
    <row r="106" spans="1:17" s="1" customFormat="1" ht="13.5" customHeight="1" x14ac:dyDescent="0.15">
      <c r="A106" s="2"/>
      <c r="B106" s="2"/>
      <c r="C106" s="2"/>
      <c r="D106" s="2"/>
      <c r="E106" s="2"/>
      <c r="F106" s="2"/>
      <c r="G106" s="3"/>
      <c r="H106" s="2"/>
      <c r="I106" s="2"/>
      <c r="J106" s="2"/>
      <c r="K106" s="3"/>
      <c r="L106" s="3"/>
      <c r="M106" s="2"/>
      <c r="N106" s="2"/>
      <c r="O106" s="2"/>
      <c r="P106" s="2"/>
      <c r="Q106" s="2"/>
    </row>
    <row r="107" spans="1:17" s="1" customFormat="1" ht="13.5" customHeight="1" x14ac:dyDescent="0.15">
      <c r="A107" s="2"/>
      <c r="B107" s="2"/>
      <c r="C107" s="2"/>
      <c r="D107" s="2"/>
      <c r="E107" s="2"/>
      <c r="F107" s="2"/>
      <c r="G107" s="3"/>
      <c r="H107" s="2"/>
      <c r="I107" s="2"/>
      <c r="J107" s="2"/>
      <c r="K107" s="2"/>
      <c r="L107" s="2"/>
      <c r="M107" s="2"/>
      <c r="N107" s="2"/>
      <c r="O107" s="2"/>
      <c r="P107" s="2"/>
      <c r="Q107" s="2"/>
    </row>
    <row r="108" spans="1:17" s="1" customFormat="1" ht="13.5" customHeight="1" x14ac:dyDescent="0.15">
      <c r="A108" s="2"/>
      <c r="B108" s="2"/>
      <c r="C108" s="2"/>
      <c r="D108" s="2"/>
      <c r="E108" s="2"/>
      <c r="F108" s="2"/>
      <c r="G108" s="2"/>
      <c r="H108" s="2"/>
      <c r="I108" s="2"/>
      <c r="J108" s="2"/>
      <c r="K108" s="2"/>
      <c r="L108" s="2"/>
      <c r="M108" s="2"/>
      <c r="N108" s="2"/>
      <c r="O108" s="2"/>
      <c r="P108" s="2"/>
      <c r="Q108" s="2"/>
    </row>
    <row r="109" spans="1:17" s="1" customFormat="1" ht="13.5" customHeight="1" x14ac:dyDescent="0.15">
      <c r="A109" s="2"/>
      <c r="B109" s="2"/>
      <c r="C109" s="2"/>
      <c r="D109" s="2"/>
      <c r="E109" s="2"/>
      <c r="F109" s="2"/>
      <c r="G109" s="3"/>
      <c r="H109" s="2"/>
      <c r="I109" s="2"/>
      <c r="J109" s="2"/>
      <c r="K109" s="3"/>
      <c r="L109" s="3"/>
      <c r="M109" s="2"/>
      <c r="N109" s="2"/>
      <c r="O109" s="2"/>
      <c r="P109" s="2"/>
      <c r="Q109" s="2"/>
    </row>
    <row r="110" spans="1:17" s="1" customFormat="1" ht="13.5" customHeight="1" x14ac:dyDescent="0.15">
      <c r="A110" s="2"/>
      <c r="B110" s="2"/>
      <c r="C110" s="2"/>
      <c r="D110" s="2"/>
      <c r="E110" s="2"/>
      <c r="F110" s="2"/>
      <c r="G110" s="3"/>
      <c r="H110" s="2"/>
      <c r="I110" s="2"/>
      <c r="J110" s="2"/>
      <c r="K110" s="3"/>
      <c r="L110" s="3"/>
      <c r="M110" s="2"/>
      <c r="N110" s="2"/>
      <c r="O110" s="2"/>
      <c r="P110" s="2"/>
      <c r="Q110" s="2"/>
    </row>
    <row r="111" spans="1:17" s="1" customFormat="1" ht="13.5" customHeight="1" x14ac:dyDescent="0.15">
      <c r="A111" s="2"/>
      <c r="B111" s="2"/>
      <c r="C111" s="2"/>
      <c r="D111" s="2"/>
      <c r="E111" s="2"/>
      <c r="F111" s="2"/>
      <c r="G111" s="6"/>
      <c r="H111" s="2"/>
      <c r="I111" s="2"/>
      <c r="J111" s="2"/>
      <c r="K111" s="5"/>
      <c r="L111" s="5"/>
      <c r="M111" s="2"/>
      <c r="N111" s="2"/>
      <c r="O111" s="2"/>
      <c r="P111" s="2"/>
      <c r="Q111" s="2"/>
    </row>
    <row r="112" spans="1:17" s="1" customFormat="1" ht="13.5" customHeight="1" x14ac:dyDescent="0.15">
      <c r="A112" s="2"/>
      <c r="B112" s="2"/>
      <c r="C112" s="2"/>
      <c r="D112" s="2"/>
      <c r="E112" s="2"/>
      <c r="F112" s="2"/>
      <c r="G112" s="3"/>
      <c r="H112" s="2"/>
      <c r="I112" s="2"/>
      <c r="J112" s="2"/>
      <c r="K112" s="3"/>
      <c r="L112" s="3"/>
      <c r="M112" s="2"/>
      <c r="N112" s="2"/>
      <c r="O112" s="2"/>
      <c r="P112" s="2"/>
      <c r="Q112" s="2"/>
    </row>
    <row r="113" spans="1:17" s="1" customFormat="1" ht="13.5" customHeight="1" x14ac:dyDescent="0.15">
      <c r="A113" s="2"/>
      <c r="B113" s="2"/>
      <c r="C113" s="2"/>
      <c r="D113" s="2"/>
      <c r="E113" s="2"/>
      <c r="F113" s="2"/>
      <c r="G113" s="3"/>
      <c r="H113" s="2"/>
      <c r="I113" s="2"/>
      <c r="J113" s="2"/>
      <c r="K113" s="3"/>
      <c r="L113" s="3"/>
      <c r="M113" s="2"/>
      <c r="N113" s="2"/>
      <c r="O113" s="2"/>
      <c r="P113" s="2"/>
      <c r="Q113" s="2"/>
    </row>
    <row r="114" spans="1:17" s="1" customFormat="1" ht="13.5" customHeight="1" x14ac:dyDescent="0.15">
      <c r="A114" s="2"/>
      <c r="B114" s="2"/>
      <c r="C114" s="2"/>
      <c r="D114" s="2"/>
      <c r="E114" s="2"/>
      <c r="F114" s="2"/>
      <c r="G114" s="3"/>
      <c r="H114" s="2"/>
      <c r="I114" s="2"/>
      <c r="J114" s="2"/>
      <c r="K114" s="3"/>
      <c r="L114" s="3"/>
      <c r="M114" s="2"/>
      <c r="N114" s="2"/>
      <c r="O114" s="2"/>
      <c r="P114" s="2"/>
      <c r="Q114" s="2"/>
    </row>
    <row r="115" spans="1:17" s="1" customFormat="1" ht="13.5" customHeight="1" x14ac:dyDescent="0.15">
      <c r="A115" s="2"/>
      <c r="B115" s="2"/>
      <c r="C115" s="2"/>
      <c r="D115" s="2"/>
      <c r="E115" s="2"/>
      <c r="F115" s="2"/>
      <c r="G115" s="3"/>
      <c r="H115" s="2"/>
      <c r="I115" s="2"/>
      <c r="J115" s="2"/>
      <c r="K115" s="4"/>
      <c r="L115" s="4"/>
      <c r="M115" s="2"/>
      <c r="N115" s="2"/>
      <c r="O115" s="2"/>
      <c r="P115" s="2"/>
      <c r="Q115" s="2"/>
    </row>
    <row r="116" spans="1:17" s="1" customFormat="1" ht="13.5" customHeight="1" x14ac:dyDescent="0.15">
      <c r="A116" s="2"/>
      <c r="B116" s="2"/>
      <c r="C116" s="2"/>
      <c r="D116" s="2"/>
      <c r="E116" s="2"/>
      <c r="F116" s="2"/>
      <c r="G116" s="3"/>
      <c r="H116" s="2"/>
      <c r="I116" s="2"/>
      <c r="J116" s="2"/>
      <c r="K116" s="3"/>
      <c r="L116" s="3"/>
      <c r="M116" s="2"/>
      <c r="N116" s="2"/>
      <c r="O116" s="2"/>
      <c r="P116" s="2"/>
      <c r="Q116" s="2"/>
    </row>
    <row r="117" spans="1:17" s="1" customFormat="1" ht="13.5" customHeight="1" x14ac:dyDescent="0.15">
      <c r="A117" s="2"/>
      <c r="B117" s="2"/>
      <c r="C117" s="2"/>
      <c r="D117" s="2"/>
      <c r="E117" s="2"/>
      <c r="F117" s="2"/>
      <c r="G117" s="3"/>
      <c r="H117" s="2"/>
      <c r="I117" s="2"/>
      <c r="J117" s="2"/>
      <c r="K117" s="3"/>
      <c r="L117" s="3"/>
      <c r="M117" s="2"/>
      <c r="N117" s="2"/>
      <c r="O117" s="2"/>
      <c r="P117" s="2"/>
      <c r="Q117" s="2"/>
    </row>
    <row r="118" spans="1:17" s="1" customFormat="1" ht="13.5" customHeight="1" x14ac:dyDescent="0.15">
      <c r="A118" s="2"/>
      <c r="B118" s="2"/>
      <c r="C118" s="2"/>
      <c r="D118" s="2"/>
      <c r="E118" s="2"/>
      <c r="F118" s="2"/>
      <c r="G118" s="3"/>
      <c r="H118" s="2"/>
      <c r="I118" s="2"/>
      <c r="J118" s="2"/>
      <c r="K118" s="3"/>
      <c r="L118" s="3"/>
      <c r="M118" s="2"/>
      <c r="N118" s="2"/>
      <c r="O118" s="2"/>
      <c r="P118" s="2"/>
      <c r="Q118" s="2"/>
    </row>
    <row r="119" spans="1:17" s="1" customFormat="1" ht="13.5" customHeight="1" x14ac:dyDescent="0.15">
      <c r="A119" s="2"/>
      <c r="B119" s="2"/>
      <c r="C119" s="2"/>
      <c r="D119" s="2"/>
      <c r="E119" s="2"/>
      <c r="F119" s="2"/>
      <c r="G119" s="3"/>
      <c r="H119" s="2"/>
      <c r="I119" s="2"/>
      <c r="J119" s="2"/>
      <c r="K119" s="3"/>
      <c r="L119" s="3"/>
      <c r="M119" s="2"/>
      <c r="N119" s="2"/>
      <c r="O119" s="2"/>
      <c r="P119" s="2"/>
      <c r="Q119" s="2"/>
    </row>
    <row r="120" spans="1:17" s="1" customFormat="1" ht="13.5" customHeight="1" x14ac:dyDescent="0.15">
      <c r="A120" s="2"/>
      <c r="B120" s="2"/>
      <c r="C120" s="2"/>
      <c r="D120" s="3"/>
      <c r="E120" s="3"/>
      <c r="F120" s="3"/>
      <c r="G120" s="3"/>
      <c r="H120" s="2"/>
      <c r="I120" s="2"/>
      <c r="J120" s="2"/>
      <c r="K120" s="3"/>
      <c r="L120" s="3"/>
      <c r="M120" s="2"/>
      <c r="N120" s="2"/>
      <c r="O120" s="2"/>
      <c r="P120" s="2"/>
      <c r="Q120" s="2"/>
    </row>
    <row r="121" spans="1:17" s="1" customFormat="1" ht="13.5" customHeight="1" x14ac:dyDescent="0.15">
      <c r="A121" s="2"/>
      <c r="B121" s="2"/>
      <c r="C121" s="2"/>
      <c r="D121" s="2"/>
      <c r="E121" s="2"/>
      <c r="F121" s="2"/>
      <c r="G121" s="3"/>
      <c r="H121" s="2"/>
      <c r="I121" s="2"/>
      <c r="J121" s="2"/>
      <c r="K121" s="3"/>
      <c r="L121" s="3"/>
      <c r="M121" s="2"/>
      <c r="N121" s="2"/>
      <c r="O121" s="2"/>
      <c r="P121" s="2"/>
      <c r="Q121" s="2"/>
    </row>
    <row r="122" spans="1:17" s="1" customFormat="1" ht="13.5" customHeight="1" x14ac:dyDescent="0.15">
      <c r="A122" s="2"/>
      <c r="B122" s="2"/>
      <c r="C122" s="2"/>
      <c r="D122" s="2"/>
      <c r="E122" s="2"/>
      <c r="F122" s="2"/>
      <c r="G122" s="3"/>
      <c r="H122" s="2"/>
      <c r="I122" s="2"/>
      <c r="J122" s="2"/>
      <c r="K122" s="2"/>
      <c r="L122" s="2"/>
      <c r="M122" s="2"/>
      <c r="N122" s="2"/>
      <c r="O122" s="2"/>
      <c r="P122" s="2"/>
      <c r="Q122" s="2"/>
    </row>
    <row r="123" spans="1:17" s="1" customFormat="1" ht="13.5" customHeight="1" x14ac:dyDescent="0.15">
      <c r="A123" s="2"/>
      <c r="B123" s="2"/>
      <c r="C123" s="2"/>
      <c r="D123" s="2"/>
      <c r="E123" s="2"/>
      <c r="F123" s="2"/>
      <c r="G123" s="2"/>
      <c r="H123" s="2"/>
      <c r="I123" s="2"/>
      <c r="J123" s="2"/>
      <c r="K123" s="2"/>
      <c r="L123" s="2"/>
      <c r="M123" s="2"/>
      <c r="N123" s="2"/>
      <c r="O123" s="2"/>
      <c r="P123" s="2"/>
      <c r="Q123" s="2"/>
    </row>
    <row r="124" spans="1:17" s="1" customFormat="1" ht="13.5" customHeight="1" x14ac:dyDescent="0.15">
      <c r="A124" s="2"/>
      <c r="B124" s="2"/>
      <c r="C124" s="2"/>
      <c r="D124" s="2"/>
      <c r="E124" s="2"/>
      <c r="F124" s="2"/>
      <c r="G124" s="2"/>
      <c r="H124" s="2"/>
      <c r="I124" s="2"/>
      <c r="J124" s="2"/>
      <c r="K124" s="2"/>
      <c r="L124" s="2"/>
      <c r="M124" s="2"/>
      <c r="N124" s="2"/>
      <c r="O124" s="2"/>
      <c r="P124" s="2"/>
      <c r="Q124" s="2"/>
    </row>
    <row r="125" spans="1:17" s="1" customFormat="1" ht="13.5" customHeight="1" x14ac:dyDescent="0.15">
      <c r="A125" s="2"/>
      <c r="B125" s="2"/>
      <c r="C125" s="2"/>
      <c r="D125" s="2"/>
      <c r="E125" s="2"/>
      <c r="F125" s="2"/>
      <c r="G125" s="2"/>
      <c r="H125" s="2"/>
      <c r="I125" s="2"/>
      <c r="J125" s="2"/>
      <c r="K125" s="2"/>
      <c r="L125" s="2"/>
      <c r="M125" s="2"/>
      <c r="N125" s="2"/>
      <c r="O125" s="2"/>
      <c r="P125" s="2"/>
      <c r="Q125" s="2"/>
    </row>
    <row r="126" spans="1:17" s="1" customFormat="1" ht="13.5" customHeight="1" x14ac:dyDescent="0.15">
      <c r="A126" s="2"/>
      <c r="B126" s="2"/>
      <c r="C126" s="2"/>
      <c r="D126" s="2"/>
      <c r="E126" s="2"/>
      <c r="F126" s="2"/>
      <c r="G126" s="2"/>
      <c r="H126" s="2"/>
      <c r="I126" s="2"/>
      <c r="J126" s="2"/>
      <c r="K126" s="2"/>
      <c r="L126" s="2"/>
      <c r="M126" s="2"/>
      <c r="N126" s="2"/>
      <c r="O126" s="2"/>
      <c r="P126" s="2"/>
      <c r="Q126" s="2"/>
    </row>
    <row r="127" spans="1:17" s="1" customFormat="1" ht="13.5" customHeight="1" x14ac:dyDescent="0.15">
      <c r="A127" s="2"/>
      <c r="B127" s="2"/>
      <c r="C127" s="2"/>
      <c r="D127" s="2"/>
      <c r="E127" s="2"/>
      <c r="F127" s="2"/>
      <c r="G127" s="2"/>
      <c r="H127" s="2"/>
      <c r="I127" s="2"/>
      <c r="J127" s="2"/>
      <c r="K127" s="2"/>
      <c r="L127" s="2"/>
      <c r="M127" s="2"/>
      <c r="N127" s="2"/>
      <c r="O127" s="2"/>
      <c r="P127" s="2"/>
      <c r="Q127" s="2"/>
    </row>
    <row r="128" spans="1:17" s="1" customFormat="1" ht="13.5" customHeight="1" x14ac:dyDescent="0.15">
      <c r="A128" s="2"/>
      <c r="B128" s="2"/>
      <c r="C128" s="2"/>
      <c r="D128" s="2"/>
      <c r="E128" s="2"/>
      <c r="F128" s="2"/>
      <c r="G128" s="2"/>
      <c r="H128" s="2"/>
      <c r="I128" s="2"/>
      <c r="J128" s="2"/>
      <c r="K128" s="2"/>
      <c r="L128" s="2"/>
      <c r="M128" s="2"/>
      <c r="N128" s="2"/>
      <c r="O128" s="2"/>
      <c r="P128" s="2"/>
      <c r="Q128" s="2"/>
    </row>
    <row r="129" spans="1:17" s="1" customFormat="1" ht="13.5" customHeight="1" x14ac:dyDescent="0.15">
      <c r="A129" s="2"/>
      <c r="B129" s="2"/>
      <c r="C129" s="2"/>
      <c r="D129" s="2"/>
      <c r="E129" s="2"/>
      <c r="F129" s="2"/>
      <c r="G129" s="2"/>
      <c r="H129" s="2"/>
      <c r="I129" s="2"/>
      <c r="J129" s="2"/>
      <c r="K129" s="2"/>
      <c r="L129" s="2"/>
      <c r="M129" s="2"/>
      <c r="N129" s="2"/>
      <c r="O129" s="2"/>
      <c r="P129" s="2"/>
      <c r="Q129" s="2"/>
    </row>
    <row r="130" spans="1:17" s="1" customFormat="1" ht="13.5" customHeight="1" x14ac:dyDescent="0.15">
      <c r="A130" s="2"/>
      <c r="B130" s="2"/>
      <c r="C130" s="2"/>
      <c r="D130" s="2"/>
      <c r="E130" s="2"/>
      <c r="F130" s="2"/>
      <c r="G130" s="2"/>
      <c r="H130" s="2"/>
      <c r="I130" s="2"/>
      <c r="J130" s="2"/>
      <c r="K130" s="2"/>
      <c r="L130" s="2"/>
      <c r="M130" s="2"/>
      <c r="N130" s="2"/>
      <c r="O130" s="2"/>
      <c r="P130" s="2"/>
      <c r="Q130" s="2"/>
    </row>
    <row r="131" spans="1:17" s="1" customFormat="1" ht="13.5" customHeight="1" x14ac:dyDescent="0.15">
      <c r="A131" s="2"/>
      <c r="B131" s="2"/>
      <c r="C131" s="2"/>
      <c r="D131" s="2"/>
      <c r="E131" s="2"/>
      <c r="F131" s="2"/>
      <c r="G131" s="2"/>
      <c r="H131" s="2"/>
      <c r="I131" s="2"/>
      <c r="J131" s="2"/>
      <c r="K131" s="2"/>
      <c r="L131" s="2"/>
      <c r="M131" s="2"/>
      <c r="N131" s="2"/>
      <c r="O131" s="2"/>
      <c r="P131" s="2"/>
      <c r="Q131" s="2"/>
    </row>
    <row r="132" spans="1:17" s="1" customFormat="1" ht="13.5" customHeight="1" x14ac:dyDescent="0.15">
      <c r="A132" s="2"/>
      <c r="B132" s="2"/>
      <c r="C132" s="2"/>
      <c r="D132" s="2"/>
      <c r="E132" s="2"/>
      <c r="F132" s="2"/>
      <c r="G132" s="2"/>
      <c r="H132" s="2"/>
      <c r="I132" s="2"/>
      <c r="J132" s="2"/>
      <c r="K132" s="2"/>
      <c r="L132" s="2"/>
      <c r="M132" s="2"/>
      <c r="N132" s="2"/>
      <c r="O132" s="2"/>
      <c r="P132" s="2"/>
      <c r="Q132" s="2"/>
    </row>
    <row r="133" spans="1:17" s="1" customFormat="1" ht="13.5" customHeight="1" x14ac:dyDescent="0.15">
      <c r="A133" s="2"/>
      <c r="B133" s="2"/>
      <c r="C133" s="2"/>
      <c r="D133" s="2"/>
      <c r="E133" s="2"/>
      <c r="F133" s="2"/>
      <c r="G133" s="2"/>
      <c r="H133" s="2"/>
      <c r="I133" s="2"/>
      <c r="J133" s="2"/>
      <c r="K133" s="2"/>
      <c r="L133" s="2"/>
      <c r="M133" s="2"/>
      <c r="N133" s="2"/>
      <c r="O133" s="2"/>
      <c r="P133" s="2"/>
      <c r="Q133" s="2"/>
    </row>
    <row r="134" spans="1:17" s="1" customFormat="1" ht="13.5" customHeight="1" x14ac:dyDescent="0.15">
      <c r="A134" s="2"/>
      <c r="B134" s="2"/>
      <c r="C134" s="2"/>
      <c r="D134" s="2"/>
      <c r="E134" s="2"/>
      <c r="F134" s="2"/>
      <c r="G134" s="2"/>
      <c r="H134" s="2"/>
      <c r="I134" s="2"/>
      <c r="J134" s="2"/>
      <c r="K134" s="2"/>
      <c r="L134" s="2"/>
      <c r="M134" s="2"/>
      <c r="N134" s="2"/>
      <c r="O134" s="2"/>
      <c r="P134" s="2"/>
      <c r="Q134" s="2"/>
    </row>
    <row r="135" spans="1:17" s="1" customFormat="1" ht="13.5" customHeight="1" x14ac:dyDescent="0.15">
      <c r="A135" s="2"/>
      <c r="B135" s="2"/>
      <c r="C135" s="2"/>
      <c r="D135" s="2"/>
      <c r="E135" s="2"/>
      <c r="F135" s="2"/>
      <c r="G135" s="2"/>
      <c r="H135" s="2"/>
      <c r="I135" s="2"/>
      <c r="J135" s="2"/>
      <c r="K135" s="2"/>
      <c r="L135" s="2"/>
      <c r="M135" s="2"/>
      <c r="N135" s="2"/>
      <c r="O135" s="2"/>
      <c r="P135" s="2"/>
      <c r="Q135" s="2"/>
    </row>
    <row r="136" spans="1:17" s="1" customFormat="1" ht="13.5" customHeight="1" x14ac:dyDescent="0.15">
      <c r="A136" s="2"/>
      <c r="B136" s="2"/>
      <c r="C136" s="2"/>
      <c r="D136" s="2"/>
      <c r="E136" s="2"/>
      <c r="F136" s="2"/>
      <c r="G136" s="2"/>
      <c r="H136" s="2"/>
      <c r="I136" s="2"/>
      <c r="J136" s="2"/>
      <c r="K136" s="2"/>
      <c r="L136" s="2"/>
      <c r="M136" s="2"/>
      <c r="N136" s="2"/>
      <c r="O136" s="2"/>
      <c r="P136" s="2"/>
      <c r="Q136" s="2"/>
    </row>
    <row r="137" spans="1:17" s="1" customFormat="1" ht="13.5" customHeight="1" x14ac:dyDescent="0.15">
      <c r="A137" s="2"/>
      <c r="B137" s="2"/>
      <c r="C137" s="2"/>
      <c r="D137" s="2"/>
      <c r="E137" s="2"/>
      <c r="F137" s="2"/>
      <c r="G137" s="2"/>
      <c r="H137" s="2"/>
      <c r="I137" s="2"/>
      <c r="J137" s="2"/>
      <c r="K137" s="2"/>
      <c r="L137" s="2"/>
      <c r="M137" s="2"/>
      <c r="N137" s="2"/>
      <c r="O137" s="2"/>
      <c r="P137" s="2"/>
      <c r="Q137" s="2"/>
    </row>
    <row r="138" spans="1:17" s="1" customFormat="1" ht="13.5" customHeight="1" x14ac:dyDescent="0.15">
      <c r="A138" s="2"/>
      <c r="B138" s="2"/>
      <c r="C138" s="2"/>
      <c r="D138" s="2"/>
      <c r="E138" s="2"/>
      <c r="F138" s="2"/>
      <c r="G138" s="2"/>
      <c r="H138" s="2"/>
      <c r="I138" s="2"/>
      <c r="J138" s="2"/>
      <c r="K138" s="2"/>
      <c r="L138" s="2"/>
      <c r="M138" s="2"/>
      <c r="N138" s="2"/>
      <c r="O138" s="2"/>
      <c r="P138" s="2"/>
      <c r="Q138" s="2"/>
    </row>
    <row r="139" spans="1:17" s="1" customFormat="1" ht="13.5" customHeight="1" x14ac:dyDescent="0.15">
      <c r="A139" s="2"/>
      <c r="B139" s="2"/>
      <c r="C139" s="2"/>
      <c r="D139" s="2"/>
      <c r="E139" s="2"/>
      <c r="F139" s="2"/>
      <c r="G139" s="2"/>
      <c r="H139" s="2"/>
      <c r="I139" s="2"/>
      <c r="J139" s="2"/>
      <c r="K139" s="2"/>
      <c r="L139" s="2"/>
      <c r="M139" s="2"/>
      <c r="N139" s="2"/>
      <c r="O139" s="2"/>
      <c r="P139" s="2"/>
      <c r="Q139" s="2"/>
    </row>
    <row r="140" spans="1:17" s="1" customFormat="1" ht="13.5" customHeight="1" x14ac:dyDescent="0.15">
      <c r="A140" s="2"/>
      <c r="B140" s="2"/>
      <c r="C140" s="2"/>
      <c r="D140" s="2"/>
      <c r="E140" s="2"/>
      <c r="F140" s="2"/>
      <c r="G140" s="2"/>
      <c r="H140" s="2"/>
      <c r="I140" s="2"/>
      <c r="J140" s="2"/>
      <c r="K140" s="2"/>
      <c r="L140" s="2"/>
      <c r="M140" s="2"/>
      <c r="N140" s="2"/>
      <c r="O140" s="2"/>
      <c r="P140" s="2"/>
      <c r="Q140" s="2"/>
    </row>
    <row r="141" spans="1:17" ht="13.5" customHeight="1" x14ac:dyDescent="0.15">
      <c r="A141" s="2"/>
      <c r="B141" s="2"/>
      <c r="C141" s="2"/>
      <c r="D141" s="2"/>
      <c r="E141" s="2"/>
      <c r="F141" s="2"/>
      <c r="G141" s="2"/>
      <c r="H141" s="2"/>
      <c r="I141" s="2"/>
      <c r="J141" s="2"/>
      <c r="K141" s="2"/>
      <c r="L141" s="2"/>
      <c r="M141" s="2"/>
      <c r="N141" s="2"/>
      <c r="O141" s="2"/>
      <c r="P141" s="2"/>
      <c r="Q141" s="2"/>
    </row>
    <row r="142" spans="1:17" ht="13.5" customHeight="1" x14ac:dyDescent="0.15">
      <c r="A142" s="2"/>
      <c r="B142" s="2"/>
      <c r="C142" s="2"/>
      <c r="D142" s="2"/>
      <c r="E142" s="2"/>
      <c r="F142" s="2"/>
      <c r="G142" s="2"/>
      <c r="H142" s="2"/>
      <c r="I142" s="2"/>
      <c r="J142" s="2"/>
      <c r="K142" s="2"/>
      <c r="L142" s="2"/>
      <c r="M142" s="2"/>
      <c r="N142" s="2"/>
      <c r="O142" s="2"/>
      <c r="P142" s="2"/>
      <c r="Q142" s="2"/>
    </row>
    <row r="143" spans="1:17" ht="13.5" customHeight="1" x14ac:dyDescent="0.15">
      <c r="A143" s="2"/>
      <c r="B143" s="2"/>
      <c r="C143" s="2"/>
      <c r="D143" s="2"/>
      <c r="E143" s="2"/>
      <c r="F143" s="2"/>
      <c r="G143" s="2"/>
      <c r="H143" s="2"/>
      <c r="I143" s="2"/>
      <c r="J143" s="2"/>
      <c r="K143" s="2"/>
      <c r="L143" s="2"/>
      <c r="M143" s="2"/>
      <c r="N143" s="2"/>
      <c r="O143" s="2"/>
      <c r="P143" s="2"/>
      <c r="Q143" s="2"/>
    </row>
    <row r="144" spans="1:17" ht="13.5" customHeight="1" x14ac:dyDescent="0.15">
      <c r="A144" s="2"/>
      <c r="B144" s="2"/>
      <c r="C144" s="2"/>
      <c r="D144" s="2"/>
      <c r="E144" s="2"/>
      <c r="F144" s="2"/>
      <c r="G144" s="2"/>
      <c r="H144" s="2"/>
      <c r="I144" s="2"/>
      <c r="J144" s="2"/>
      <c r="K144" s="2"/>
      <c r="L144" s="2"/>
      <c r="M144" s="2"/>
      <c r="N144" s="2"/>
      <c r="O144" s="2"/>
      <c r="P144" s="2"/>
      <c r="Q144" s="2"/>
    </row>
    <row r="145" spans="1:17" ht="13.5" customHeight="1" x14ac:dyDescent="0.15">
      <c r="A145" s="2"/>
      <c r="B145" s="2"/>
      <c r="C145" s="2"/>
      <c r="D145" s="2"/>
      <c r="E145" s="2"/>
      <c r="F145" s="2"/>
      <c r="G145" s="2"/>
      <c r="H145" s="2"/>
      <c r="I145" s="2"/>
      <c r="J145" s="2"/>
      <c r="K145" s="2"/>
      <c r="L145" s="2"/>
      <c r="M145" s="2"/>
      <c r="N145" s="2"/>
      <c r="O145" s="2"/>
      <c r="P145" s="2"/>
      <c r="Q145" s="2"/>
    </row>
    <row r="146" spans="1:17" ht="13.5" customHeight="1" x14ac:dyDescent="0.15">
      <c r="A146" s="2"/>
      <c r="B146" s="2"/>
      <c r="C146" s="2"/>
      <c r="D146" s="2"/>
      <c r="E146" s="2"/>
      <c r="F146" s="2"/>
      <c r="G146" s="2"/>
      <c r="H146" s="2"/>
      <c r="I146" s="2"/>
      <c r="J146" s="2"/>
      <c r="K146" s="2"/>
      <c r="L146" s="2"/>
      <c r="M146" s="2"/>
      <c r="N146" s="2"/>
      <c r="O146" s="2"/>
      <c r="P146" s="2"/>
      <c r="Q146" s="2"/>
    </row>
    <row r="147" spans="1:17" ht="13.5" customHeight="1" x14ac:dyDescent="0.15">
      <c r="A147" s="2"/>
      <c r="B147" s="2"/>
      <c r="C147" s="2"/>
      <c r="D147" s="2"/>
      <c r="E147" s="2"/>
      <c r="F147" s="2"/>
      <c r="G147" s="2"/>
      <c r="H147" s="2"/>
      <c r="I147" s="2"/>
      <c r="J147" s="2"/>
      <c r="K147" s="2"/>
      <c r="L147" s="2"/>
      <c r="M147" s="2"/>
      <c r="N147" s="2"/>
      <c r="O147" s="2"/>
      <c r="P147" s="2"/>
      <c r="Q147" s="2"/>
    </row>
    <row r="148" spans="1:17" ht="13.5" customHeight="1" x14ac:dyDescent="0.15">
      <c r="A148" s="2"/>
      <c r="B148" s="2"/>
      <c r="C148" s="2"/>
      <c r="D148" s="2"/>
      <c r="E148" s="2"/>
      <c r="F148" s="2"/>
      <c r="G148" s="2"/>
      <c r="H148" s="2"/>
      <c r="I148" s="2"/>
      <c r="J148" s="2"/>
      <c r="K148" s="2"/>
      <c r="L148" s="2"/>
      <c r="M148" s="2"/>
      <c r="N148" s="2"/>
      <c r="O148" s="2"/>
      <c r="P148" s="2"/>
      <c r="Q148" s="2"/>
    </row>
    <row r="149" spans="1:17" ht="13.5" customHeight="1" x14ac:dyDescent="0.15">
      <c r="A149" s="2"/>
      <c r="B149" s="2"/>
      <c r="C149" s="2"/>
      <c r="D149" s="2"/>
      <c r="E149" s="2"/>
      <c r="F149" s="2"/>
      <c r="G149" s="2"/>
      <c r="H149" s="2"/>
      <c r="I149" s="2"/>
      <c r="J149" s="2"/>
      <c r="K149" s="2"/>
      <c r="L149" s="2"/>
      <c r="M149" s="2"/>
      <c r="N149" s="2"/>
      <c r="O149" s="2"/>
      <c r="P149" s="2"/>
      <c r="Q149" s="2"/>
    </row>
    <row r="150" spans="1:17" ht="13.5" customHeight="1" x14ac:dyDescent="0.15">
      <c r="A150" s="2"/>
      <c r="B150" s="2"/>
      <c r="C150" s="2"/>
      <c r="D150" s="2"/>
      <c r="E150" s="2"/>
      <c r="F150" s="2"/>
      <c r="G150" s="2"/>
      <c r="H150" s="2"/>
      <c r="I150" s="2"/>
      <c r="J150" s="2"/>
      <c r="K150" s="2"/>
      <c r="L150" s="2"/>
      <c r="M150" s="2"/>
      <c r="N150" s="2"/>
      <c r="O150" s="2"/>
      <c r="P150" s="2"/>
      <c r="Q150" s="2"/>
    </row>
    <row r="151" spans="1:17" ht="12.75" customHeight="1" x14ac:dyDescent="0.15">
      <c r="A151" s="2"/>
      <c r="B151" s="2"/>
      <c r="C151" s="2"/>
      <c r="D151" s="2"/>
      <c r="E151" s="2"/>
      <c r="F151" s="2"/>
      <c r="G151" s="2"/>
      <c r="H151" s="2"/>
      <c r="I151" s="2"/>
      <c r="J151" s="2"/>
      <c r="K151" s="2"/>
      <c r="L151" s="2"/>
      <c r="M151" s="2"/>
      <c r="N151" s="2"/>
      <c r="O151" s="2"/>
      <c r="P151" s="2"/>
      <c r="Q151" s="2"/>
    </row>
    <row r="152" spans="1:17" ht="12.75" customHeight="1" x14ac:dyDescent="0.15">
      <c r="A152" s="2"/>
      <c r="B152" s="2"/>
      <c r="C152" s="2"/>
      <c r="D152" s="2"/>
      <c r="E152" s="2"/>
      <c r="F152" s="2"/>
      <c r="G152" s="2"/>
      <c r="H152" s="2"/>
      <c r="I152" s="2"/>
      <c r="J152" s="2"/>
      <c r="K152" s="2"/>
      <c r="L152" s="2"/>
      <c r="M152" s="2"/>
      <c r="N152" s="2"/>
      <c r="O152" s="2"/>
      <c r="P152" s="2"/>
      <c r="Q152" s="2"/>
    </row>
    <row r="153" spans="1:17" x14ac:dyDescent="0.15">
      <c r="A153" s="1"/>
      <c r="B153" s="1"/>
      <c r="C153" s="1"/>
      <c r="D153" s="1"/>
      <c r="E153" s="1"/>
      <c r="F153" s="1"/>
      <c r="G153" s="1"/>
      <c r="H153" s="1"/>
      <c r="I153" s="1"/>
      <c r="J153" s="1"/>
      <c r="K153" s="1"/>
      <c r="L153" s="1"/>
      <c r="M153" s="1"/>
      <c r="N153" s="1"/>
      <c r="O153" s="1"/>
      <c r="P153" s="1"/>
      <c r="Q153" s="1"/>
    </row>
    <row r="154" spans="1:17" x14ac:dyDescent="0.15">
      <c r="A154" s="1"/>
      <c r="B154" s="1"/>
      <c r="C154" s="1"/>
      <c r="D154" s="1"/>
      <c r="E154" s="1"/>
      <c r="F154" s="1"/>
      <c r="G154" s="1"/>
      <c r="H154" s="1"/>
      <c r="I154" s="1"/>
      <c r="J154" s="1"/>
      <c r="K154" s="1"/>
      <c r="L154" s="1"/>
      <c r="M154" s="1"/>
      <c r="N154" s="1"/>
      <c r="O154" s="1"/>
      <c r="P154" s="1"/>
      <c r="Q154" s="1"/>
    </row>
    <row r="155" spans="1:17" x14ac:dyDescent="0.15">
      <c r="A155" s="1"/>
      <c r="B155" s="1"/>
      <c r="C155" s="1"/>
      <c r="D155" s="1"/>
      <c r="E155" s="1"/>
      <c r="F155" s="1"/>
      <c r="G155" s="1"/>
      <c r="H155" s="1"/>
      <c r="I155" s="1"/>
      <c r="J155" s="1"/>
      <c r="K155" s="1"/>
      <c r="L155" s="1"/>
      <c r="M155" s="1"/>
      <c r="N155" s="1"/>
      <c r="O155" s="1"/>
      <c r="P155" s="1"/>
      <c r="Q155" s="1"/>
    </row>
    <row r="156" spans="1:17" x14ac:dyDescent="0.15">
      <c r="A156" s="1"/>
      <c r="B156" s="1"/>
      <c r="C156" s="1"/>
      <c r="D156" s="1"/>
      <c r="E156" s="1"/>
      <c r="F156" s="1"/>
      <c r="G156" s="1"/>
      <c r="H156" s="1"/>
      <c r="I156" s="1"/>
      <c r="J156" s="1"/>
      <c r="K156" s="1"/>
      <c r="L156" s="1"/>
      <c r="M156" s="1"/>
      <c r="N156" s="1"/>
      <c r="O156" s="1"/>
      <c r="P156" s="1"/>
      <c r="Q156" s="1"/>
    </row>
    <row r="157" spans="1:17" x14ac:dyDescent="0.15">
      <c r="A157" s="1"/>
      <c r="B157" s="1"/>
      <c r="C157" s="1"/>
      <c r="D157" s="1"/>
      <c r="E157" s="1"/>
      <c r="F157" s="1"/>
      <c r="G157" s="1"/>
      <c r="H157" s="1"/>
      <c r="I157" s="1"/>
      <c r="J157" s="1"/>
      <c r="K157" s="1"/>
      <c r="L157" s="1"/>
      <c r="M157" s="1"/>
      <c r="N157" s="1"/>
      <c r="O157" s="1"/>
      <c r="P157" s="1"/>
      <c r="Q157" s="1"/>
    </row>
    <row r="158" spans="1:17" x14ac:dyDescent="0.15">
      <c r="A158" s="1"/>
      <c r="B158" s="1"/>
      <c r="C158" s="1"/>
      <c r="D158" s="1"/>
      <c r="E158" s="1"/>
      <c r="F158" s="1"/>
      <c r="G158" s="1"/>
      <c r="H158" s="1"/>
      <c r="I158" s="1"/>
      <c r="J158" s="1"/>
      <c r="K158" s="1"/>
      <c r="L158" s="1"/>
      <c r="M158" s="1"/>
      <c r="N158" s="1"/>
      <c r="O158" s="1"/>
      <c r="P158" s="1"/>
      <c r="Q158" s="1"/>
    </row>
  </sheetData>
  <mergeCells count="14">
    <mergeCell ref="N30:Q30"/>
    <mergeCell ref="D7:O8"/>
    <mergeCell ref="O9:P9"/>
    <mergeCell ref="K21:N21"/>
    <mergeCell ref="C28:E28"/>
    <mergeCell ref="I28:K28"/>
    <mergeCell ref="C83:D83"/>
    <mergeCell ref="G83:I83"/>
    <mergeCell ref="M62:N62"/>
    <mergeCell ref="O62:P62"/>
    <mergeCell ref="A63:C63"/>
    <mergeCell ref="A71:Q71"/>
    <mergeCell ref="C81:D81"/>
    <mergeCell ref="G81:I81"/>
  </mergeCells>
  <phoneticPr fontId="2" type="noConversion"/>
  <printOptions horizontalCentered="1"/>
  <pageMargins left="0.31496062992125984" right="0.31496062992125984" top="0.59055118110236227" bottom="0.55118110236220474" header="0.31496062992125984" footer="0.31496062992125984"/>
  <pageSetup paperSize="9" scale="82" orientation="portrait" r:id="rId1"/>
  <headerFooter alignWithMargins="0"/>
  <rowBreaks count="1" manualBreakCount="1">
    <brk id="129" max="1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3</vt:i4>
      </vt:variant>
      <vt:variant>
        <vt:lpstr>이름 지정된 범위</vt:lpstr>
      </vt:variant>
      <vt:variant>
        <vt:i4>6</vt:i4>
      </vt:variant>
    </vt:vector>
  </HeadingPairs>
  <TitlesOfParts>
    <vt:vector size="9" baseType="lpstr">
      <vt:lpstr>PACKING LIST</vt:lpstr>
      <vt:lpstr>INVOICE(D-210)</vt:lpstr>
      <vt:lpstr>PACKING LIST(D-210)</vt:lpstr>
      <vt:lpstr>'INVOICE(D-210)'!Print_Area</vt:lpstr>
      <vt:lpstr>'PACKING LIST'!Print_Area</vt:lpstr>
      <vt:lpstr>'PACKING LIST(D-210)'!Print_Area</vt:lpstr>
      <vt:lpstr>'INVOICE(D-210)'!Print_Titles</vt:lpstr>
      <vt:lpstr>'PACKING LIST'!Print_Titles</vt:lpstr>
      <vt:lpstr>'PACKING LIST(D-210)'!Print_Titles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사용자</dc:creator>
  <cp:lastModifiedBy>안소은</cp:lastModifiedBy>
  <cp:lastPrinted>2024-11-25T06:11:48Z</cp:lastPrinted>
  <dcterms:created xsi:type="dcterms:W3CDTF">2018-11-16T04:18:27Z</dcterms:created>
  <dcterms:modified xsi:type="dcterms:W3CDTF">2025-01-22T23:51:59Z</dcterms:modified>
</cp:coreProperties>
</file>